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203"/>
  <workbookPr showInkAnnotation="0" codeName="ThisWorkbook" autoCompressPictures="0"/>
  <workbookProtection workbookPassword="DB1B" lockStructure="1" lockWindows="1"/>
  <bookViews>
    <workbookView xWindow="4480" yWindow="0" windowWidth="21120" windowHeight="14740" tabRatio="500" activeTab="1"/>
  </bookViews>
  <sheets>
    <sheet name="BoM Cost rOX" sheetId="1" r:id="rId1"/>
    <sheet name="Stepper+ calculator" sheetId="2" r:id="rId2"/>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J42" i="2" l="1"/>
  <c r="I42" i="2"/>
  <c r="J41" i="2"/>
  <c r="I41" i="2"/>
  <c r="J40" i="2"/>
  <c r="I40" i="2"/>
  <c r="J39" i="2"/>
  <c r="I39" i="2"/>
  <c r="J18" i="2"/>
  <c r="J19" i="2"/>
  <c r="J38" i="2"/>
  <c r="I18" i="2"/>
  <c r="I19" i="2"/>
  <c r="I38" i="2"/>
  <c r="G42" i="2"/>
  <c r="F42" i="2"/>
  <c r="G41" i="2"/>
  <c r="F41" i="2"/>
  <c r="G40" i="2"/>
  <c r="F40" i="2"/>
  <c r="G39" i="2"/>
  <c r="F39" i="2"/>
  <c r="G18" i="2"/>
  <c r="G19" i="2"/>
  <c r="G38" i="2"/>
  <c r="F18" i="2"/>
  <c r="F19" i="2"/>
  <c r="F38" i="2"/>
  <c r="J33" i="2"/>
  <c r="I33" i="2"/>
  <c r="J32" i="2"/>
  <c r="I32" i="2"/>
  <c r="J31" i="2"/>
  <c r="I31" i="2"/>
  <c r="J29" i="2"/>
  <c r="J30" i="2"/>
  <c r="I29" i="2"/>
  <c r="I30" i="2"/>
  <c r="J28" i="2"/>
  <c r="I28" i="2"/>
  <c r="G33" i="2"/>
  <c r="F33" i="2"/>
  <c r="G32" i="2"/>
  <c r="F32" i="2"/>
  <c r="G31" i="2"/>
  <c r="F31" i="2"/>
  <c r="G29" i="2"/>
  <c r="G30" i="2"/>
  <c r="F29" i="2"/>
  <c r="F30" i="2"/>
  <c r="G28" i="2"/>
  <c r="F28" i="2"/>
  <c r="J25" i="2"/>
  <c r="I25" i="2"/>
  <c r="G25" i="2"/>
  <c r="F25" i="2"/>
  <c r="J22" i="2"/>
  <c r="I22" i="2"/>
  <c r="J21" i="2"/>
  <c r="I21" i="2"/>
  <c r="J20" i="2"/>
  <c r="I20" i="2"/>
  <c r="G22" i="2"/>
  <c r="F22" i="2"/>
  <c r="G21" i="2"/>
  <c r="F21" i="2"/>
  <c r="G20" i="2"/>
  <c r="F20" i="2"/>
  <c r="O8" i="2"/>
  <c r="N5" i="2"/>
  <c r="O5" i="2"/>
  <c r="D25" i="2"/>
  <c r="C25" i="2"/>
  <c r="D18" i="2"/>
  <c r="D19" i="2"/>
  <c r="D28" i="2"/>
  <c r="C18" i="2"/>
  <c r="C19" i="2"/>
  <c r="C28" i="2"/>
  <c r="D42" i="2"/>
  <c r="D41" i="2"/>
  <c r="D40" i="2"/>
  <c r="D39" i="2"/>
  <c r="D38" i="2"/>
  <c r="D33" i="2"/>
  <c r="D32" i="2"/>
  <c r="D31" i="2"/>
  <c r="D29" i="2"/>
  <c r="D30" i="2"/>
  <c r="D22" i="2"/>
  <c r="D21" i="2"/>
  <c r="D20" i="2"/>
  <c r="C29" i="2"/>
  <c r="C30" i="2"/>
  <c r="C33" i="2"/>
  <c r="C32" i="2"/>
  <c r="C31" i="2"/>
  <c r="C42" i="2"/>
  <c r="C41" i="2"/>
  <c r="C40" i="2"/>
  <c r="C39" i="2"/>
  <c r="C38" i="2"/>
  <c r="C22" i="2"/>
  <c r="C21" i="2"/>
  <c r="C20" i="2"/>
  <c r="N8" i="2"/>
  <c r="P8" i="2"/>
  <c r="P5" i="2"/>
  <c r="H104" i="1"/>
  <c r="G104" i="1"/>
  <c r="H103" i="1"/>
  <c r="G103" i="1"/>
  <c r="H102" i="1"/>
  <c r="G102" i="1"/>
  <c r="H101" i="1"/>
  <c r="G101" i="1"/>
  <c r="H100" i="1"/>
  <c r="G100" i="1"/>
  <c r="H99" i="1"/>
  <c r="G99" i="1"/>
  <c r="L104" i="1"/>
  <c r="L103" i="1"/>
  <c r="L102" i="1"/>
  <c r="L101" i="1"/>
  <c r="L100" i="1"/>
  <c r="L99" i="1"/>
  <c r="C65" i="1"/>
  <c r="C63" i="1"/>
  <c r="H63" i="1"/>
  <c r="L63" i="1"/>
  <c r="G63" i="1"/>
  <c r="C64" i="1"/>
  <c r="C62" i="1"/>
  <c r="C61" i="1"/>
  <c r="I56" i="1"/>
  <c r="C56" i="1"/>
  <c r="G56" i="1"/>
  <c r="H56" i="1"/>
  <c r="D39" i="1"/>
  <c r="H39" i="1"/>
  <c r="G39" i="1"/>
  <c r="H109" i="1"/>
  <c r="G109" i="1"/>
  <c r="H106" i="1"/>
  <c r="G106" i="1"/>
  <c r="H105" i="1"/>
  <c r="G105"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9" i="1"/>
  <c r="L106" i="1"/>
  <c r="L105"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12" i="1"/>
  <c r="E15" i="1"/>
  <c r="I6" i="1"/>
  <c r="I5" i="1"/>
  <c r="I4" i="1"/>
  <c r="J15" i="1"/>
  <c r="K6" i="1"/>
  <c r="L6" i="1"/>
  <c r="K5" i="1"/>
  <c r="L5" i="1"/>
  <c r="K4" i="1"/>
  <c r="L4" i="1"/>
</calcChain>
</file>

<file path=xl/comments1.xml><?xml version="1.0" encoding="utf-8"?>
<comments xmlns="http://schemas.openxmlformats.org/spreadsheetml/2006/main">
  <authors>
    <author>Serge</author>
  </authors>
  <commentList>
    <comment ref="A12" authorId="0">
      <text>
        <r>
          <rPr>
            <b/>
            <sz val="9"/>
            <color indexed="81"/>
            <rFont val="Calibri"/>
            <family val="2"/>
          </rPr>
          <t>This is the foundation for your rOX based build.
The 'Std Cost' for the board is left open for direct cost entry as this could be just about anything (MDF, plywood, etc.) cut out of whatever you find handy and affordable.
The last two elements here are part of the rOX (reference OX) as I built myOX.  YMMV and an upcoming release of OXcalculator should let you tweak these to your liking.</t>
        </r>
      </text>
    </comment>
    <comment ref="A20" authorId="0">
      <text>
        <r>
          <rPr>
            <b/>
            <sz val="9"/>
            <color indexed="81"/>
            <rFont val="Calibri"/>
            <family val="2"/>
          </rPr>
          <t>These are the elements relating to the X axis.
Although some OX build use a 20x40 for the back X beam (third), while others drop it, the rOX currently uses 20x60 for all 3 lengths.  This will eventually change to a some form of a pick list of options : 3 20x60, 2 20x60 + 1 20x40 or just 2 20x60.  Further down line, there's plan of even allowing 20x80 (with related changes elsewhere) and even 40x60 or 40x80 !</t>
        </r>
      </text>
    </comment>
    <comment ref="A28" authorId="0">
      <text>
        <r>
          <rPr>
            <b/>
            <sz val="9"/>
            <color indexed="81"/>
            <rFont val="Calibri"/>
            <family val="2"/>
          </rPr>
          <t>These are the elements related to the Y axis.
The "connecting corners to X axis"are the standard 90 degree cast corners, although some do suggest using 4 or 6 holes corner brackets.  So again, there will eventually be a pick list here...
The pick lists will allow each user of OX calculator to deviate or customise their build without having to unlock anything, keeping the sensitive formulae 'safe'.</t>
        </r>
      </text>
    </comment>
    <comment ref="A38" authorId="0">
      <text>
        <r>
          <rPr>
            <b/>
            <sz val="9"/>
            <color indexed="81"/>
            <rFont val="Calibri"/>
            <family val="2"/>
          </rPr>
          <t>Here are the elements for the Z axis.
Again, pick lists will come to the rescue as this one assembly of rOX has many options : alternative plates from various sources, ideas of my own for a firmer grasp of the Z, ...</t>
        </r>
      </text>
    </comment>
    <comment ref="A51" authorId="0">
      <text>
        <r>
          <rPr>
            <b/>
            <sz val="9"/>
            <color indexed="81"/>
            <rFont val="Calibri"/>
            <family val="2"/>
          </rPr>
          <t>As it says, this section is for all of the screws and the rest of the parts to get your OX assembled.
Pick lists of prior sections will affect some of the formulae here (and elsewhere).  So working to get them properly integrated AND allowing the more advanced users to customise at least some of the pick lists (eventually).</t>
        </r>
      </text>
    </comment>
    <comment ref="A67" authorId="0">
      <text>
        <r>
          <rPr>
            <b/>
            <sz val="9"/>
            <color indexed="81"/>
            <rFont val="Calibri"/>
            <family val="2"/>
          </rPr>
          <t>All of the electronics and related components for an rOX</t>
        </r>
      </text>
    </comment>
    <comment ref="A84" authorId="0">
      <text>
        <r>
          <rPr>
            <b/>
            <sz val="9"/>
            <color indexed="81"/>
            <rFont val="Calibri"/>
            <family val="2"/>
          </rPr>
          <t>Just what it says, a reminder that a computer and some software is needed as well for a complete working system.  ;)</t>
        </r>
      </text>
    </comment>
    <comment ref="A90" authorId="0">
      <text>
        <r>
          <rPr>
            <b/>
            <sz val="9"/>
            <color indexed="81"/>
            <rFont val="Calibri"/>
            <family val="2"/>
          </rPr>
          <t>Which means we can't forget various tools and other potentially useful items.
This section is pretty well a free for all, so I have added some blank lines for you to add anything I might of missed to date.</t>
        </r>
      </text>
    </comment>
    <comment ref="A108" authorId="0">
      <text>
        <r>
          <rPr>
            <b/>
            <sz val="9"/>
            <color indexed="81"/>
            <rFont val="Calibri"/>
            <family val="2"/>
          </rPr>
          <t>This is just a one liner where you will have to add all of your shipping and related cost.  I'll have to think about adding a few lines for you to break down some of these into groups ?</t>
        </r>
      </text>
    </comment>
  </commentList>
</comments>
</file>

<file path=xl/comments2.xml><?xml version="1.0" encoding="utf-8"?>
<comments xmlns="http://schemas.openxmlformats.org/spreadsheetml/2006/main">
  <authors>
    <author>Serge</author>
  </authors>
  <commentList>
    <comment ref="A7" authorId="0">
      <text>
        <r>
          <rPr>
            <sz val="12"/>
            <color indexed="81"/>
            <rFont val="Calibri"/>
          </rPr>
          <t>Indicate the type you will be using for reference</t>
        </r>
      </text>
    </comment>
    <comment ref="A8" authorId="0">
      <text>
        <r>
          <rPr>
            <sz val="12"/>
            <color indexed="81"/>
            <rFont val="Calibri"/>
          </rPr>
          <t>Two columns are provided since a few steppers can be configured differently (unipolar, bipolar, …) or you may want to compare two similar set of parameters side by side for a single axis.</t>
        </r>
      </text>
    </comment>
    <comment ref="A9" authorId="0">
      <text>
        <r>
          <rPr>
            <sz val="12"/>
            <color indexed="81"/>
            <rFont val="Calibri"/>
          </rPr>
          <t>Here you can put the model and URL to online specs for the stepper</t>
        </r>
      </text>
    </comment>
    <comment ref="A13" authorId="0">
      <text>
        <r>
          <rPr>
            <b/>
            <sz val="9"/>
            <color indexed="81"/>
            <rFont val="Calibri"/>
            <family val="2"/>
          </rPr>
          <t>Steppers will have a suggested range.
The default NEMA23 indicate 24 to 48 Volts.</t>
        </r>
      </text>
    </comment>
    <comment ref="A14" authorId="0">
      <text>
        <r>
          <rPr>
            <b/>
            <sz val="9"/>
            <color indexed="81"/>
            <rFont val="Calibri"/>
            <family val="2"/>
          </rPr>
          <t>1.8 degrees are 200
0.9 degrees are 400</t>
        </r>
      </text>
    </comment>
    <comment ref="A15" authorId="0">
      <text>
        <r>
          <rPr>
            <b/>
            <sz val="9"/>
            <color indexed="81"/>
            <rFont val="Calibri"/>
            <family val="2"/>
          </rPr>
          <t>This is the holding strength of the stepper.
You should notice that the higher this number, the heftier the stepper.</t>
        </r>
      </text>
    </comment>
    <comment ref="A22" authorId="0">
      <text>
        <r>
          <rPr>
            <sz val="12"/>
            <color indexed="81"/>
            <rFont val="Calibri"/>
          </rPr>
          <t>Apparently, running the stepper at this calculated voltage (based on its inductance) will get it flying at maximum speed.</t>
        </r>
      </text>
    </comment>
    <comment ref="A36" authorId="0">
      <text>
        <r>
          <rPr>
            <sz val="12"/>
            <color indexed="81"/>
            <rFont val="Calibri"/>
          </rPr>
          <t>0 to 1.0 with .6 being most acme screw and .8 for ball screw.</t>
        </r>
      </text>
    </comment>
  </commentList>
</comments>
</file>

<file path=xl/sharedStrings.xml><?xml version="1.0" encoding="utf-8"?>
<sst xmlns="http://schemas.openxmlformats.org/spreadsheetml/2006/main" count="419" uniqueCount="220">
  <si>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</si>
  <si>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</si>
  <si>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</si>
  <si>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</si>
  <si>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</si>
  <si>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</si>
  <si>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</si>
  <si>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</si>
  <si>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</si>
  <si>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</si>
  <si>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</si>
  <si>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</si>
  <si>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</si>
  <si>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</si>
  <si>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</si>
  <si>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</si>
  <si>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</si>
  <si>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</si>
  <si>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</si>
  <si>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</si>
  <si>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</si>
  <si>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</si>
  <si>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spacing</t>
  </si>
  <si>
    <t>high density MDF or … (X x Y)</t>
  </si>
  <si>
    <t>self supplied from local source</t>
  </si>
  <si>
    <t>Screws and such</t>
  </si>
  <si>
    <r>
      <rPr>
        <b/>
        <sz val="18"/>
        <color theme="1"/>
        <rFont val="Calibri"/>
        <scheme val="minor"/>
      </rPr>
      <t>Configuration</t>
    </r>
    <r>
      <rPr>
        <sz val="12"/>
        <color theme="1"/>
        <rFont val="Calibri"/>
        <family val="2"/>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</si>
  <si>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</si>
  <si>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</si>
  <si>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</si>
  <si>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</si>
  <si>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</si>
  <si>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</si>
  <si>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</si>
  <si>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</si>
  <si>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</si>
  <si>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</si>
  <si>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</si>
  <si>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</si>
  <si>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</si>
  <si>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</si>
  <si>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</si>
  <si>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</si>
  <si>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</si>
  <si>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</si>
  <si>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</si>
  <si>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</si>
  <si>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</si>
  <si>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</si>
  <si>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</si>
  <si>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</si>
  <si>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</si>
  <si>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</si>
  <si>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</si>
  <si>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solid wheel kit</t>
  </si>
  <si>
    <t>custom I bracket</t>
  </si>
  <si>
    <t xml:space="preserve">Brackets to hold cross members </t>
  </si>
  <si>
    <t>Main members (X)</t>
  </si>
  <si>
    <t>Cross members (Y)</t>
  </si>
  <si>
    <t>Board (work surface base layer)</t>
  </si>
  <si>
    <t>I brackets : holds base work surface</t>
  </si>
  <si>
    <t>aluminium spacer : 1 1/2"</t>
  </si>
  <si>
    <t>precision shim : 10 x 5 x 1 mm</t>
  </si>
  <si>
    <t>Lead/ACME screw : 8 mm</t>
  </si>
  <si>
    <t>lock collar : 8 mm</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</si>
  <si>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</si>
  <si>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</si>
  <si>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</si>
  <si>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</si>
  <si>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</si>
  <si>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</si>
  <si>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</si>
  <si>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</si>
  <si>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</si>
  <si>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</si>
  <si>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</si>
  <si>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</si>
  <si>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</si>
  <si>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</si>
  <si>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</si>
  <si>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</si>
  <si>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</si>
  <si>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</si>
  <si>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</si>
  <si>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</si>
  <si>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</si>
  <si>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</si>
  <si>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</si>
  <si>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</si>
  <si>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</si>
  <si>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</si>
  <si>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</si>
  <si>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</si>
  <si>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</si>
  <si>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</si>
  <si>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</si>
  <si>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</si>
  <si>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</si>
  <si>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</si>
  <si>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</si>
  <si>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</si>
  <si>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</si>
  <si>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</si>
  <si>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</si>
  <si>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</si>
  <si>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</si>
  <si>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</si>
  <si>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</si>
  <si>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</si>
  <si>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</si>
  <si>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</si>
  <si>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</si>
  <si>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</si>
  <si>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</si>
  <si>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</si>
  <si>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</si>
  <si>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</si>
  <si>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</si>
  <si>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</si>
  <si>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</si>
  <si>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</si>
  <si>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</si>
  <si>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</si>
  <si>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</si>
  <si>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</si>
  <si>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</si>
  <si>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</si>
  <si>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</si>
  <si>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</si>
  <si>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</si>
  <si>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</si>
  <si>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</si>
  <si>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</si>
  <si>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</si>
  <si>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</si>
  <si>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</si>
  <si>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</si>
  <si>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</si>
  <si>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</si>
  <si>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</si>
  <si>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scheme val="minor"/>
      </rPr>
      <t xml:space="preserve"> (! unless anything was missed in above BoM !)</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</si>
  <si>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</si>
  <si>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</si>
  <si>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</si>
  <si>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</si>
  <si>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</si>
  <si>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</si>
  <si>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</si>
  <si>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</si>
  <si>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</si>
  <si>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</si>
  <si>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</si>
  <si>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</si>
  <si>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</si>
  <si>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</si>
  <si>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</si>
  <si>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</si>
  <si>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</si>
  <si>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t>"double" angled bracket (4 holes)</t>
  </si>
  <si>
    <t>5 holes 90 degree joining plate</t>
  </si>
  <si>
    <t>top / bottom threaded end plates</t>
  </si>
  <si>
    <t>flexible coupling : 5 mm x 8 mm</t>
  </si>
  <si>
    <t>688Z Ball Bearing - 8x16x5</t>
  </si>
  <si>
    <r>
      <t xml:space="preserve">Low profile SHC : M5 x 8 mm
</t>
    </r>
    <r>
      <rPr>
        <b/>
        <sz val="12"/>
        <color rgb="FFFF0000"/>
        <rFont val="Calibri"/>
        <scheme val="minor"/>
      </rPr>
      <t>(6 mm plates require 10 mm here, OBPS plates are 3 mm  or 1/8")</t>
    </r>
  </si>
  <si>
    <t>eccentric spacer (1/4")</t>
  </si>
  <si>
    <r>
      <t xml:space="preserve">Bill of Material and Cost calculator : rOX build
</t>
    </r>
    <r>
      <rPr>
        <b/>
        <sz val="10"/>
        <color theme="0" tint="-0.34998626667073579"/>
        <rFont val="Calibri"/>
        <scheme val="minor"/>
      </rPr>
      <t>version 1 build 005 (2015-03-24)</t>
    </r>
  </si>
  <si>
    <t>Inductance (mH)</t>
  </si>
  <si>
    <t>Voltage (VDC)</t>
  </si>
  <si>
    <t>Step/rev</t>
  </si>
  <si>
    <t>Max RPS</t>
  </si>
  <si>
    <t>Ideal Voltage</t>
  </si>
  <si>
    <t>Max RPM</t>
  </si>
  <si>
    <t>Max Power (Watts)</t>
  </si>
  <si>
    <t>Screw Pitch (TPI)</t>
  </si>
  <si>
    <t>Max IPM</t>
  </si>
  <si>
    <t>Motor Torque (oz/in)</t>
  </si>
  <si>
    <t>Screw Efficiency</t>
  </si>
  <si>
    <t>Screw Force (Lbs)</t>
  </si>
  <si>
    <t>Screw Steps/inch</t>
  </si>
  <si>
    <t>Step Resolution</t>
  </si>
  <si>
    <t>Micro Step Resolution</t>
  </si>
  <si>
    <t>Belt Pitch (inches)</t>
  </si>
  <si>
    <t># of Teeth</t>
  </si>
  <si>
    <t>Belt Steps/inch</t>
  </si>
  <si>
    <t>Max Speed (IPM)</t>
  </si>
  <si>
    <t>Max Force (Oz)</t>
  </si>
  <si>
    <t>Max Force (Lbs)</t>
  </si>
  <si>
    <t>Stepper+ calculator</t>
  </si>
  <si>
    <t>Stepper specs</t>
  </si>
  <si>
    <t>Z</t>
  </si>
  <si>
    <t>Micro Steps (=1 if none)</t>
  </si>
  <si>
    <t>Calculated stepper specs</t>
  </si>
  <si>
    <t>Belt specs</t>
  </si>
  <si>
    <t>Calculated belt specs</t>
  </si>
  <si>
    <t>Screw specs</t>
  </si>
  <si>
    <t>Calculated screw specs</t>
  </si>
  <si>
    <t xml:space="preserve">X </t>
  </si>
  <si>
    <t>Description</t>
  </si>
  <si>
    <t>type</t>
  </si>
  <si>
    <t>model</t>
  </si>
  <si>
    <t>23HS30-3006D</t>
  </si>
  <si>
    <t xml:space="preserve">Coil rated Max Amps </t>
  </si>
  <si>
    <t>configuration</t>
  </si>
  <si>
    <t>bipolar</t>
  </si>
  <si>
    <t>Min Step Time (ms)</t>
  </si>
  <si>
    <t>unipolar</t>
  </si>
  <si>
    <r>
      <t xml:space="preserve">Y
</t>
    </r>
    <r>
      <rPr>
        <sz val="10"/>
        <color theme="1"/>
        <rFont val="Calibri"/>
        <scheme val="minor"/>
      </rPr>
      <t>(usually two units)</t>
    </r>
  </si>
  <si>
    <t>Belt Pitch (mm)</t>
  </si>
  <si>
    <t>17HS24-1206S</t>
  </si>
  <si>
    <t>The next 63 lines or so are  wide open as well …</t>
  </si>
  <si>
    <r>
      <rPr>
        <sz val="12"/>
        <rFont val="Calibri"/>
        <scheme val="minor"/>
      </rPr>
      <t>A good reference source with specs for various size steppers is :</t>
    </r>
    <r>
      <rPr>
        <u/>
        <sz val="12"/>
        <rFont val="Calibri"/>
        <scheme val="minor"/>
      </rPr>
      <t xml:space="preserve"> </t>
    </r>
    <r>
      <rPr>
        <u/>
        <sz val="12"/>
        <color theme="10"/>
        <rFont val="Calibri"/>
        <family val="2"/>
        <charset val="136"/>
        <scheme val="minor"/>
      </rPr>
      <t xml:space="preserve">
http://www.omc-stepperonline.com/compare_stepper_motor.html</t>
    </r>
  </si>
  <si>
    <r>
      <rPr>
        <sz val="12"/>
        <rFont val="Calibri"/>
        <scheme val="minor"/>
      </rPr>
      <t xml:space="preserve">Adapted and integrated with permission of original work : </t>
    </r>
    <r>
      <rPr>
        <u/>
        <sz val="12"/>
        <color theme="9"/>
        <rFont val="Calibri"/>
        <scheme val="minor"/>
      </rPr>
      <t>SteelSpinner (OpenBuilds Forum)</t>
    </r>
  </si>
  <si>
    <t>Don't forget to check out the Stepper calculator tab of this spreadsheet to get some help with chosing steppers and setting some related GRBL parameters.</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</si>
  <si>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
    </r>
    <r>
      <rPr>
        <b/>
        <sz val="14"/>
        <color rgb="FFFF0000"/>
        <rFont val="Calibri"/>
        <scheme val="minor"/>
      </rPr>
      <t>Note :</t>
    </r>
    <r>
      <rPr>
        <b/>
        <sz val="14"/>
        <color theme="1" tint="0.499984740745262"/>
        <rFont val="Calibri"/>
        <scheme val="minor"/>
      </rPr>
      <t xml:space="preserve"> to go beyond the 1500 mm warning limit make certain you set the Std Measure (I13, I14, I20, I28 and any other relating to extrusion lengths) to your longest length for the respective element of your OX build. The spreadsheet currently uses this as the length ordered to CUT all related lengths from.
The rest should be off limits so formulae keep working as plan.  Where items common to all OX builds are missing or, unfortunately, you find any errors, do not hesitate to get in touch with me at OpenBuilds ("Serge E.") or directly at EcoiSerg@gmail.com.</t>
    </r>
  </si>
  <si>
    <t>myNotes (well yours actually) can go here (and further down many lines as well as many columns to the right which are now open) :</t>
  </si>
  <si>
    <t>Your notes and comments here :
Working this spreadsheet made me realised the NEMA17 I am using with myOX is barely enough to lift the large router and the Z assembly  -  7 lbs maximum force, or ~3,3 kg, leaves little after  my router's 2.563 kg !)
I should also tune down the amps on the CNC xPro for the Z stepper some more as it runs a bit hot, about half of the X and Y which I run as "bipolar" should do the trick.
I will work some calculation of GRBL parameters in here somewhere, bringing them close to the surface so you don't have to be overwhelmed with the rest.</t>
  </si>
  <si>
    <t>mm -&gt; in
calculator</t>
  </si>
  <si>
    <t>in -&gt; mm
calculator</t>
  </si>
  <si>
    <r>
      <t>in</t>
    </r>
    <r>
      <rPr>
        <sz val="10"/>
        <color theme="1"/>
        <rFont val="Calibri"/>
        <scheme val="minor"/>
      </rPr>
      <t xml:space="preserve"> (decimal, 1/32nd and 1/128th)</t>
    </r>
  </si>
  <si>
    <t>Enter inches in fractional form if you don't want to figure out decimal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</si>
</sst>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 #\ ??/16\ \&quot;"/>
    <numFmt numFmtId="165" formatCode="\~\ #\ ?/?\ \'"/>
    <numFmt numFmtId="166" formatCode="\x\ 0"/>
    <numFmt numFmtId="167" formatCode="General\ \m\m"/>
    <numFmt numFmtId="168" formatCode="#,##0.00\ _$"/>
    <numFmt numFmtId="169" formatCode="0.0000_);[Red]\(0.0000\)"/>
    <numFmt numFmtId="170" formatCode="0.00000_);[Red]\(0.00000\)"/>
    <numFmt numFmtId="171" formatCode="0_);[Red]\(0\)"/>
    <numFmt numFmtId="172" formatCode="0.0000"/>
    <numFmt numFmtId="173" formatCode="\~\ #\ ??/128\ \&quot;"/>
    <numFmt numFmtId="174" formatCode="\~\ #\ ??/32\ \&quot;"/>
  </numFmts>
  <fonts count="40" x14ac:knownFonts="1">
    <font>
      <sz val="12"/>
      <color theme="1"/>
      <name val="Calibri"/>
      <family val="2"/>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
      <b/>
      <sz val="9"/>
      <color indexed="81"/>
      <name val="Calibri"/>
      <family val="2"/>
    </font>
    <font>
      <u/>
      <sz val="12"/>
      <color theme="1" tint="0.499984740745262"/>
      <name val="Calibri"/>
      <scheme val="minor"/>
    </font>
    <font>
      <u/>
      <sz val="12"/>
      <color theme="9"/>
      <name val="Calibri"/>
      <scheme val="minor"/>
    </font>
    <font>
      <sz val="12"/>
      <color theme="9"/>
      <name val="Calibri"/>
      <scheme val="minor"/>
    </font>
    <font>
      <sz val="12"/>
      <color rgb="FFFF6600"/>
      <name val="Calibri"/>
      <scheme val="minor"/>
    </font>
    <font>
      <sz val="12"/>
      <color theme="0" tint="-0.34998626667073579"/>
      <name val="Calibri"/>
      <scheme val="minor"/>
    </font>
    <font>
      <sz val="12"/>
      <color indexed="81"/>
      <name val="Calibri"/>
    </font>
    <font>
      <u/>
      <sz val="12"/>
      <name val="Calibri"/>
      <scheme val="minor"/>
    </font>
    <font>
      <b/>
      <sz val="14"/>
      <color rgb="FFFF0000"/>
      <name val="Calibri"/>
      <scheme val="minor"/>
    </font>
    <font>
      <sz val="14"/>
      <color rgb="FFFF0000"/>
      <name val="Calibri"/>
      <scheme val="minor"/>
    </font>
  </fonts>
  <fills count="10">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
      <patternFill patternType="solid">
        <fgColor rgb="FFFFFF00"/>
        <bgColor rgb="FF000000"/>
      </patternFill>
    </fill>
    <fill>
      <patternFill patternType="solid">
        <fgColor theme="9" tint="0.39997558519241921"/>
        <bgColor rgb="FF000000"/>
      </patternFill>
    </fill>
    <fill>
      <patternFill patternType="solid">
        <fgColor rgb="FFFFFF00"/>
        <bgColor indexed="26"/>
      </patternFill>
    </fill>
  </fills>
  <borders count="36">
    <border>
      <left/>
      <right/>
      <top/>
      <bottom/>
      <diagonal/>
    </border>
    <border>
      <left/>
      <right/>
      <top/>
      <bottom style="thick">
        <color theme="4"/>
      </bottom>
      <diagonal/>
    </border>
    <border>
      <left style="thick">
        <color theme="9"/>
      </left>
      <right style="hair">
        <color theme="9"/>
      </right>
      <top style="thick">
        <color theme="9"/>
      </top>
      <bottom style="hair">
        <color theme="9"/>
      </bottom>
      <diagonal/>
    </border>
    <border>
      <left style="hair">
        <color theme="9"/>
      </left>
      <right style="hair">
        <color theme="9"/>
      </right>
      <top style="thick">
        <color theme="9"/>
      </top>
      <bottom style="hair">
        <color theme="9"/>
      </bottom>
      <diagonal/>
    </border>
    <border>
      <left style="hair">
        <color theme="9"/>
      </left>
      <right style="thick">
        <color theme="9"/>
      </right>
      <top style="thick">
        <color theme="9"/>
      </top>
      <bottom style="hair">
        <color theme="9"/>
      </bottom>
      <diagonal/>
    </border>
    <border>
      <left style="thick">
        <color theme="9"/>
      </left>
      <right style="hair">
        <color theme="9"/>
      </right>
      <top style="hair">
        <color theme="9"/>
      </top>
      <bottom style="thick">
        <color theme="9"/>
      </bottom>
      <diagonal/>
    </border>
    <border>
      <left style="hair">
        <color theme="9"/>
      </left>
      <right style="hair">
        <color theme="9"/>
      </right>
      <top style="hair">
        <color theme="9"/>
      </top>
      <bottom style="thick">
        <color theme="9"/>
      </bottom>
      <diagonal/>
    </border>
    <border>
      <left style="hair">
        <color theme="9"/>
      </left>
      <right style="thick">
        <color theme="9"/>
      </right>
      <top style="hair">
        <color theme="9"/>
      </top>
      <bottom style="thick">
        <color theme="9"/>
      </bottom>
      <diagonal/>
    </border>
    <border>
      <left style="thick">
        <color theme="9"/>
      </left>
      <right style="hair">
        <color theme="9"/>
      </right>
      <top style="hair">
        <color theme="9"/>
      </top>
      <bottom style="hair">
        <color theme="9"/>
      </bottom>
      <diagonal/>
    </border>
    <border>
      <left style="hair">
        <color theme="9"/>
      </left>
      <right style="hair">
        <color theme="9"/>
      </right>
      <top style="hair">
        <color theme="9"/>
      </top>
      <bottom style="hair">
        <color theme="9"/>
      </bottom>
      <diagonal/>
    </border>
    <border>
      <left style="hair">
        <color theme="9"/>
      </left>
      <right style="thick">
        <color theme="9"/>
      </right>
      <top style="hair">
        <color theme="9"/>
      </top>
      <bottom style="hair">
        <color theme="9"/>
      </bottom>
      <diagonal/>
    </border>
    <border>
      <left style="hair">
        <color theme="9"/>
      </left>
      <right/>
      <top style="thick">
        <color theme="9"/>
      </top>
      <bottom style="hair">
        <color theme="9"/>
      </bottom>
      <diagonal/>
    </border>
    <border>
      <left style="hair">
        <color theme="9"/>
      </left>
      <right/>
      <top style="hair">
        <color theme="9"/>
      </top>
      <bottom style="thick">
        <color theme="9"/>
      </bottom>
      <diagonal/>
    </border>
    <border>
      <left style="thick">
        <color theme="4"/>
      </left>
      <right style="hair">
        <color theme="4"/>
      </right>
      <top style="thick">
        <color theme="4"/>
      </top>
      <bottom style="hair">
        <color theme="4"/>
      </bottom>
      <diagonal/>
    </border>
    <border>
      <left style="hair">
        <color theme="4"/>
      </left>
      <right style="thick">
        <color theme="4"/>
      </right>
      <top style="thick">
        <color theme="4"/>
      </top>
      <bottom style="hair">
        <color theme="4"/>
      </bottom>
      <diagonal/>
    </border>
    <border>
      <left style="thick">
        <color theme="4"/>
      </left>
      <right style="hair">
        <color theme="4"/>
      </right>
      <top style="hair">
        <color theme="4"/>
      </top>
      <bottom style="hair">
        <color theme="4"/>
      </bottom>
      <diagonal/>
    </border>
    <border>
      <left style="hair">
        <color theme="4"/>
      </left>
      <right style="thick">
        <color theme="4"/>
      </right>
      <top style="hair">
        <color theme="4"/>
      </top>
      <bottom style="hair">
        <color theme="4"/>
      </bottom>
      <diagonal/>
    </border>
    <border>
      <left style="thick">
        <color theme="4"/>
      </left>
      <right style="hair">
        <color theme="4"/>
      </right>
      <top style="hair">
        <color theme="4"/>
      </top>
      <bottom style="thick">
        <color theme="4"/>
      </bottom>
      <diagonal/>
    </border>
    <border>
      <left style="hair">
        <color theme="4"/>
      </left>
      <right style="thick">
        <color theme="4"/>
      </right>
      <top style="hair">
        <color theme="4"/>
      </top>
      <bottom style="thick">
        <color theme="4"/>
      </bottom>
      <diagonal/>
    </border>
    <border>
      <left style="thick">
        <color theme="4"/>
      </left>
      <right/>
      <top style="hair">
        <color theme="4"/>
      </top>
      <bottom style="thick">
        <color theme="4"/>
      </bottom>
      <diagonal/>
    </border>
    <border>
      <left/>
      <right style="thick">
        <color theme="4"/>
      </right>
      <top style="hair">
        <color theme="4"/>
      </top>
      <bottom style="thick">
        <color theme="4"/>
      </bottom>
      <diagonal/>
    </border>
    <border>
      <left style="thick">
        <color theme="4"/>
      </left>
      <right/>
      <top style="thick">
        <color theme="4"/>
      </top>
      <bottom style="hair">
        <color theme="4"/>
      </bottom>
      <diagonal/>
    </border>
    <border>
      <left/>
      <right style="thick">
        <color theme="4"/>
      </right>
      <top style="thick">
        <color theme="4"/>
      </top>
      <bottom style="hair">
        <color theme="4"/>
      </bottom>
      <diagonal/>
    </border>
    <border>
      <left style="thick">
        <color theme="6"/>
      </left>
      <right/>
      <top style="thick">
        <color theme="6"/>
      </top>
      <bottom/>
      <diagonal/>
    </border>
    <border>
      <left/>
      <right/>
      <top style="thick">
        <color theme="6"/>
      </top>
      <bottom/>
      <diagonal/>
    </border>
    <border>
      <left/>
      <right style="thick">
        <color theme="6"/>
      </right>
      <top style="thick">
        <color theme="6"/>
      </top>
      <bottom/>
      <diagonal/>
    </border>
    <border>
      <left style="thick">
        <color theme="6"/>
      </left>
      <right/>
      <top/>
      <bottom/>
      <diagonal/>
    </border>
    <border>
      <left/>
      <right style="thick">
        <color theme="6"/>
      </right>
      <top/>
      <bottom/>
      <diagonal/>
    </border>
    <border>
      <left style="thick">
        <color theme="6"/>
      </left>
      <right/>
      <top/>
      <bottom style="thick">
        <color theme="6"/>
      </bottom>
      <diagonal/>
    </border>
    <border>
      <left/>
      <right/>
      <top/>
      <bottom style="thick">
        <color theme="6"/>
      </bottom>
      <diagonal/>
    </border>
    <border>
      <left/>
      <right style="thick">
        <color theme="6"/>
      </right>
      <top/>
      <bottom style="thick">
        <color theme="6"/>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style="thick">
        <color theme="4"/>
      </bottom>
      <diagonal/>
    </border>
    <border>
      <left/>
      <right style="thick">
        <color theme="4"/>
      </right>
      <top/>
      <bottom style="thick">
        <color theme="4"/>
      </bottom>
      <diagonal/>
    </border>
  </borders>
  <cellStyleXfs count="30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25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center"/>
    </xf>
    <xf numFmtId="0" fontId="16" fillId="2" borderId="0" xfId="0" applyFont="1" applyFill="1" applyAlignment="1">
      <alignment horizontal="center" vertical="center"/>
    </xf>
    <xf numFmtId="0" fontId="16" fillId="3" borderId="0" xfId="0" applyFont="1" applyFill="1" applyAlignment="1">
      <alignment horizontal="center" vertical="center"/>
    </xf>
    <xf numFmtId="0" fontId="3" fillId="2" borderId="0" xfId="0" applyFont="1" applyFill="1" applyAlignment="1">
      <alignment horizontal="center" vertical="center"/>
    </xf>
    <xf numFmtId="0" fontId="1" fillId="0" borderId="0" xfId="0" applyFont="1" applyFill="1" applyAlignment="1">
      <alignment horizontal="right"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center" vertical="center"/>
    </xf>
    <xf numFmtId="0" fontId="1"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0" fontId="10"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0" fontId="0" fillId="0" borderId="0" xfId="0" applyAlignment="1">
      <alignment vertical="center"/>
    </xf>
    <xf numFmtId="0" fontId="1" fillId="0" borderId="0" xfId="0" applyFont="1" applyAlignment="1">
      <alignment horizontal="right" vertical="center"/>
    </xf>
    <xf numFmtId="0" fontId="1"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9" fillId="6" borderId="0" xfId="0" applyFont="1" applyFill="1" applyAlignment="1">
      <alignment horizontal="center" vertical="center"/>
    </xf>
    <xf numFmtId="0" fontId="16" fillId="6" borderId="0" xfId="0" applyFont="1"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10" fillId="5" borderId="0" xfId="0" applyNumberFormat="1" applyFont="1" applyFill="1" applyAlignment="1" applyProtection="1">
      <alignment horizontal="right" vertical="center"/>
      <protection locked="0"/>
    </xf>
    <xf numFmtId="168" fontId="0" fillId="5" borderId="0" xfId="0" applyNumberFormat="1" applyFill="1" applyAlignment="1" applyProtection="1">
      <alignment horizontal="right" vertical="center" wrapText="1" shrinkToFit="1"/>
      <protection locked="0"/>
    </xf>
    <xf numFmtId="168" fontId="10" fillId="0" borderId="0" xfId="0" applyNumberFormat="1" applyFont="1" applyFill="1" applyAlignment="1">
      <alignment horizontal="right" vertical="center"/>
    </xf>
    <xf numFmtId="168" fontId="0" fillId="0" borderId="0" xfId="0" applyNumberFormat="1" applyAlignment="1">
      <alignment vertical="center"/>
    </xf>
    <xf numFmtId="168" fontId="0" fillId="2" borderId="0" xfId="0" applyNumberFormat="1" applyFill="1" applyAlignment="1">
      <alignment horizontal="right" vertical="center"/>
    </xf>
    <xf numFmtId="168" fontId="0" fillId="2" borderId="0" xfId="0" applyNumberFormat="1" applyFill="1" applyAlignment="1">
      <alignment horizontal="right" vertical="center" wrapText="1" shrinkToFit="1"/>
    </xf>
    <xf numFmtId="168" fontId="0" fillId="0" borderId="0" xfId="0" applyNumberFormat="1" applyFill="1" applyAlignment="1">
      <alignment horizontal="right" vertical="center"/>
    </xf>
    <xf numFmtId="168" fontId="0" fillId="0" borderId="0" xfId="0" applyNumberFormat="1" applyAlignment="1">
      <alignment horizontal="center" vertical="center"/>
    </xf>
    <xf numFmtId="0" fontId="20" fillId="0" borderId="0" xfId="0" applyFont="1" applyAlignment="1">
      <alignment horizontal="right" vertical="center" wrapText="1" shrinkToFit="1"/>
    </xf>
    <xf numFmtId="0" fontId="0" fillId="5" borderId="0" xfId="0" applyFill="1" applyAlignment="1" applyProtection="1">
      <alignment vertical="center"/>
      <protection locked="0"/>
    </xf>
    <xf numFmtId="0" fontId="25"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vertical="center"/>
    </xf>
    <xf numFmtId="0" fontId="26" fillId="0" borderId="0" xfId="0" applyFont="1" applyFill="1" applyAlignment="1">
      <alignment vertical="center"/>
    </xf>
    <xf numFmtId="0" fontId="24" fillId="5" borderId="0" xfId="0" applyFont="1" applyFill="1" applyAlignment="1" applyProtection="1">
      <alignment horizontal="center" vertical="center" wrapText="1" shrinkToFit="1"/>
      <protection locked="0"/>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19" fillId="0" borderId="0" xfId="0" applyFont="1" applyAlignment="1">
      <alignment horizontal="center" vertical="center" wrapText="1" shrinkToFit="1"/>
    </xf>
    <xf numFmtId="0" fontId="27" fillId="0" borderId="0" xfId="0" applyFont="1" applyAlignment="1">
      <alignment horizontal="center" vertical="center" wrapText="1" shrinkToFit="1"/>
    </xf>
    <xf numFmtId="0" fontId="26" fillId="2" borderId="0" xfId="0" applyFont="1" applyFill="1" applyAlignment="1">
      <alignment horizontal="center" vertical="center"/>
    </xf>
    <xf numFmtId="0" fontId="0" fillId="0" borderId="0" xfId="0" applyAlignment="1">
      <alignment vertical="center"/>
    </xf>
    <xf numFmtId="0" fontId="0" fillId="5" borderId="0" xfId="0" applyFill="1" applyAlignment="1" applyProtection="1">
      <alignment vertical="center"/>
      <protection locked="0"/>
    </xf>
    <xf numFmtId="0" fontId="0" fillId="2" borderId="0" xfId="0" applyFill="1" applyAlignment="1">
      <alignment horizontal="center" vertical="center"/>
    </xf>
    <xf numFmtId="168" fontId="0" fillId="2" borderId="0" xfId="0" applyNumberFormat="1" applyFill="1" applyAlignment="1">
      <alignment horizontal="right" vertical="center"/>
    </xf>
    <xf numFmtId="0" fontId="0" fillId="0" borderId="0" xfId="0" applyAlignment="1">
      <alignment horizontal="center" vertical="center" wrapText="1"/>
    </xf>
    <xf numFmtId="0" fontId="9" fillId="7" borderId="0" xfId="0" applyFont="1" applyFill="1" applyAlignment="1" applyProtection="1">
      <alignment horizontal="center" vertical="center"/>
      <protection locked="0"/>
    </xf>
    <xf numFmtId="0" fontId="1" fillId="5" borderId="0" xfId="0" applyFont="1" applyFill="1" applyAlignment="1" applyProtection="1">
      <alignment horizontal="right" vertical="center"/>
      <protection locked="0"/>
    </xf>
    <xf numFmtId="0" fontId="1" fillId="5" borderId="0" xfId="0" applyFont="1" applyFill="1" applyAlignment="1" applyProtection="1">
      <alignment horizontal="center" vertical="center"/>
      <protection locked="0"/>
    </xf>
    <xf numFmtId="0" fontId="9" fillId="8" borderId="0" xfId="0" applyFont="1" applyFill="1" applyAlignment="1">
      <alignment horizontal="center" vertical="center"/>
    </xf>
    <xf numFmtId="0" fontId="21" fillId="2" borderId="0" xfId="0" applyFont="1" applyFill="1" applyAlignment="1">
      <alignment vertical="center"/>
    </xf>
    <xf numFmtId="0" fontId="0" fillId="0" borderId="0" xfId="0" applyAlignment="1">
      <alignment vertical="center"/>
    </xf>
    <xf numFmtId="0" fontId="0" fillId="0" borderId="0" xfId="0" applyAlignment="1" applyProtection="1">
      <alignment vertical="center"/>
      <protection locked="0"/>
    </xf>
    <xf numFmtId="0" fontId="0" fillId="0" borderId="0" xfId="0" applyAlignment="1" applyProtection="1">
      <alignment vertical="center" wrapText="1" shrinkToFit="1"/>
      <protection locked="0"/>
    </xf>
    <xf numFmtId="0" fontId="0" fillId="0" borderId="0" xfId="0" applyFill="1" applyAlignment="1" applyProtection="1">
      <alignment vertical="center"/>
      <protection locked="0"/>
    </xf>
    <xf numFmtId="0" fontId="1" fillId="0" borderId="0" xfId="0" applyFont="1" applyAlignment="1" applyProtection="1">
      <alignment vertical="center"/>
      <protection locked="0"/>
    </xf>
    <xf numFmtId="0" fontId="0" fillId="0" borderId="0" xfId="0" applyAlignment="1" applyProtection="1">
      <alignment horizontal="center" vertical="center"/>
      <protection locked="0"/>
    </xf>
    <xf numFmtId="0" fontId="1"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0" fillId="0" borderId="0" xfId="0" applyAlignment="1" applyProtection="1">
      <alignment vertical="center" wrapText="1"/>
      <protection locked="0"/>
    </xf>
    <xf numFmtId="170" fontId="0" fillId="0" borderId="6" xfId="0" applyNumberFormat="1" applyFill="1" applyBorder="1" applyAlignment="1" applyProtection="1">
      <alignment horizontal="center" vertical="center" wrapText="1"/>
    </xf>
    <xf numFmtId="0" fontId="0" fillId="0" borderId="0" xfId="0" applyAlignment="1" applyProtection="1">
      <alignment vertical="center" wrapText="1"/>
    </xf>
    <xf numFmtId="170" fontId="0" fillId="0" borderId="10" xfId="0" applyNumberFormat="1" applyFill="1" applyBorder="1" applyAlignment="1" applyProtection="1">
      <alignment horizontal="center" vertical="center" wrapText="1"/>
    </xf>
    <xf numFmtId="169" fontId="1" fillId="0" borderId="3" xfId="0" applyNumberFormat="1" applyFont="1" applyBorder="1" applyAlignment="1" applyProtection="1">
      <alignment horizontal="center" vertical="center" wrapText="1"/>
    </xf>
    <xf numFmtId="169" fontId="0" fillId="0" borderId="0" xfId="0" applyNumberFormat="1" applyAlignment="1" applyProtection="1">
      <alignment vertical="center" wrapText="1"/>
    </xf>
    <xf numFmtId="169" fontId="1" fillId="0" borderId="4" xfId="0" applyNumberFormat="1" applyFont="1" applyBorder="1" applyAlignment="1" applyProtection="1">
      <alignment horizontal="center" vertical="center" wrapText="1"/>
    </xf>
    <xf numFmtId="174" fontId="0" fillId="0" borderId="9" xfId="0" applyNumberFormat="1" applyFill="1" applyBorder="1" applyAlignment="1" applyProtection="1">
      <alignment horizontal="center" vertical="center" wrapText="1"/>
    </xf>
    <xf numFmtId="173" fontId="0" fillId="0" borderId="9" xfId="0" applyNumberFormat="1" applyFill="1" applyBorder="1" applyAlignment="1" applyProtection="1">
      <alignment horizontal="center" vertical="center" wrapText="1"/>
    </xf>
    <xf numFmtId="169" fontId="32" fillId="0" borderId="0" xfId="303" applyNumberFormat="1" applyFont="1" applyAlignment="1" applyProtection="1">
      <alignment horizontal="center" vertical="center" wrapText="1"/>
    </xf>
    <xf numFmtId="0" fontId="32" fillId="0" borderId="0" xfId="303" applyFont="1" applyAlignment="1" applyProtection="1">
      <alignment horizontal="center" vertical="center" wrapText="1"/>
    </xf>
    <xf numFmtId="169" fontId="0" fillId="0" borderId="0" xfId="0" applyNumberFormat="1" applyAlignment="1" applyProtection="1">
      <alignment horizontal="right" vertical="center" wrapText="1"/>
    </xf>
    <xf numFmtId="169" fontId="0" fillId="0" borderId="0" xfId="0" applyNumberFormat="1" applyFont="1" applyAlignment="1" applyProtection="1">
      <alignment horizontal="right" vertical="center" wrapText="1"/>
    </xf>
    <xf numFmtId="0" fontId="0" fillId="0" borderId="0" xfId="0" applyAlignment="1" applyProtection="1">
      <alignment horizontal="center" vertical="center" wrapText="1"/>
    </xf>
    <xf numFmtId="0" fontId="34" fillId="0" borderId="0" xfId="0" applyFont="1" applyAlignment="1" applyProtection="1">
      <alignment horizontal="center" vertical="center" wrapText="1"/>
    </xf>
    <xf numFmtId="0" fontId="4" fillId="0" borderId="0" xfId="303" applyAlignment="1" applyProtection="1">
      <alignment horizontal="center" vertical="center" wrapText="1"/>
    </xf>
    <xf numFmtId="0" fontId="0" fillId="0" borderId="0" xfId="0" applyBorder="1" applyAlignment="1" applyProtection="1">
      <alignment horizontal="center" vertical="center" wrapText="1"/>
    </xf>
    <xf numFmtId="169" fontId="0" fillId="0" borderId="0" xfId="0" applyNumberFormat="1" applyFill="1" applyAlignment="1" applyProtection="1">
      <alignment vertical="center" wrapText="1"/>
    </xf>
    <xf numFmtId="172" fontId="34" fillId="0" borderId="15" xfId="0" applyNumberFormat="1" applyFont="1" applyBorder="1" applyAlignment="1" applyProtection="1">
      <alignment horizontal="center" wrapText="1"/>
    </xf>
    <xf numFmtId="172" fontId="34" fillId="0" borderId="16" xfId="0" applyNumberFormat="1" applyFont="1" applyBorder="1" applyAlignment="1" applyProtection="1">
      <alignment horizontal="center" wrapText="1"/>
    </xf>
    <xf numFmtId="169" fontId="0" fillId="0" borderId="0" xfId="0" applyNumberFormat="1" applyAlignment="1" applyProtection="1">
      <alignment wrapText="1"/>
    </xf>
    <xf numFmtId="0" fontId="0" fillId="0" borderId="0" xfId="0" applyAlignment="1" applyProtection="1">
      <alignment wrapText="1"/>
    </xf>
    <xf numFmtId="2" fontId="34" fillId="0" borderId="17" xfId="0" applyNumberFormat="1" applyFont="1" applyBorder="1" applyAlignment="1" applyProtection="1">
      <alignment horizontal="center" wrapText="1"/>
    </xf>
    <xf numFmtId="2" fontId="34" fillId="0" borderId="18" xfId="0" applyNumberFormat="1" applyFont="1" applyBorder="1" applyAlignment="1" applyProtection="1">
      <alignment horizontal="center" wrapText="1"/>
    </xf>
    <xf numFmtId="169" fontId="35" fillId="0" borderId="0" xfId="0" applyNumberFormat="1" applyFont="1" applyAlignment="1" applyProtection="1">
      <alignment horizontal="right" vertical="center" wrapText="1"/>
    </xf>
    <xf numFmtId="169" fontId="35" fillId="0" borderId="15" xfId="0" applyNumberFormat="1" applyFont="1" applyFill="1" applyBorder="1" applyAlignment="1" applyProtection="1">
      <alignment horizontal="center" wrapText="1"/>
    </xf>
    <xf numFmtId="169" fontId="35" fillId="0" borderId="16" xfId="0" applyNumberFormat="1" applyFont="1" applyFill="1" applyBorder="1" applyAlignment="1" applyProtection="1">
      <alignment horizontal="center" wrapText="1"/>
    </xf>
    <xf numFmtId="169" fontId="34" fillId="0" borderId="13" xfId="0" applyNumberFormat="1" applyFont="1" applyBorder="1" applyAlignment="1" applyProtection="1">
      <alignment horizontal="center" wrapText="1"/>
    </xf>
    <xf numFmtId="169" fontId="34" fillId="0" borderId="14" xfId="0" applyNumberFormat="1" applyFont="1" applyBorder="1" applyAlignment="1" applyProtection="1">
      <alignment horizontal="center" wrapText="1"/>
    </xf>
    <xf numFmtId="169" fontId="0" fillId="0" borderId="0" xfId="0" applyNumberFormat="1" applyAlignment="1" applyProtection="1">
      <alignment horizontal="right" wrapText="1"/>
    </xf>
    <xf numFmtId="0" fontId="34" fillId="0" borderId="15" xfId="0" applyFont="1" applyBorder="1" applyAlignment="1" applyProtection="1">
      <alignment horizontal="center" wrapText="1"/>
    </xf>
    <xf numFmtId="0" fontId="34" fillId="0" borderId="16" xfId="0" applyFont="1" applyBorder="1" applyAlignment="1" applyProtection="1">
      <alignment horizontal="center" wrapText="1"/>
    </xf>
    <xf numFmtId="0" fontId="34" fillId="0" borderId="17" xfId="0" applyFont="1" applyBorder="1" applyAlignment="1" applyProtection="1">
      <alignment horizontal="center" wrapText="1"/>
    </xf>
    <xf numFmtId="0" fontId="34" fillId="0" borderId="18" xfId="0" applyFont="1" applyBorder="1" applyAlignment="1" applyProtection="1">
      <alignment horizontal="center" wrapText="1"/>
    </xf>
    <xf numFmtId="169" fontId="34" fillId="0" borderId="13" xfId="0" applyNumberFormat="1" applyFont="1" applyBorder="1" applyAlignment="1" applyProtection="1">
      <alignment wrapText="1"/>
    </xf>
    <xf numFmtId="169" fontId="34" fillId="0" borderId="14" xfId="0" applyNumberFormat="1" applyFont="1" applyBorder="1" applyAlignment="1" applyProtection="1">
      <alignment wrapText="1"/>
    </xf>
    <xf numFmtId="169" fontId="34" fillId="0" borderId="15" xfId="0" applyNumberFormat="1" applyFont="1" applyBorder="1" applyAlignment="1" applyProtection="1">
      <alignment wrapText="1"/>
    </xf>
    <xf numFmtId="169" fontId="34" fillId="0" borderId="16" xfId="0" applyNumberFormat="1" applyFont="1" applyBorder="1" applyAlignment="1" applyProtection="1">
      <alignment wrapText="1"/>
    </xf>
    <xf numFmtId="0" fontId="34" fillId="0" borderId="15" xfId="0" applyFont="1" applyBorder="1" applyAlignment="1" applyProtection="1">
      <alignment wrapText="1"/>
    </xf>
    <xf numFmtId="0" fontId="34" fillId="0" borderId="16" xfId="0" applyFont="1" applyBorder="1" applyAlignment="1" applyProtection="1">
      <alignment wrapText="1"/>
    </xf>
    <xf numFmtId="0" fontId="34" fillId="0" borderId="17" xfId="0" applyFont="1" applyBorder="1" applyAlignment="1" applyProtection="1">
      <alignment wrapText="1"/>
    </xf>
    <xf numFmtId="0" fontId="34" fillId="0" borderId="18" xfId="0" applyFont="1" applyBorder="1" applyAlignment="1" applyProtection="1">
      <alignment wrapText="1"/>
    </xf>
    <xf numFmtId="2" fontId="0" fillId="0" borderId="0" xfId="0" applyNumberFormat="1" applyAlignment="1" applyProtection="1">
      <alignment horizontal="center" vertical="center" wrapText="1"/>
    </xf>
    <xf numFmtId="169" fontId="0" fillId="0" borderId="0" xfId="0" applyNumberFormat="1" applyAlignment="1" applyProtection="1">
      <alignment vertical="center" wrapText="1"/>
      <protection locked="0"/>
    </xf>
    <xf numFmtId="169" fontId="0" fillId="0" borderId="0" xfId="0" applyNumberFormat="1" applyAlignment="1" applyProtection="1">
      <alignment horizontal="right" vertical="center" wrapText="1"/>
      <protection locked="0"/>
    </xf>
    <xf numFmtId="2" fontId="0" fillId="0" borderId="0" xfId="0" applyNumberFormat="1" applyAlignment="1" applyProtection="1">
      <alignment horizontal="center" vertical="center" wrapText="1"/>
      <protection locked="0"/>
    </xf>
    <xf numFmtId="169" fontId="1" fillId="0" borderId="0" xfId="0" applyNumberFormat="1" applyFont="1" applyAlignment="1" applyProtection="1">
      <alignment horizontal="left" vertical="center" wrapText="1"/>
    </xf>
    <xf numFmtId="2" fontId="34" fillId="0" borderId="13" xfId="0" applyNumberFormat="1" applyFont="1" applyBorder="1" applyAlignment="1" applyProtection="1">
      <alignment horizontal="center" wrapText="1"/>
    </xf>
    <xf numFmtId="2" fontId="34" fillId="0" borderId="14" xfId="0" applyNumberFormat="1" applyFont="1" applyBorder="1" applyAlignment="1" applyProtection="1">
      <alignment horizontal="center" wrapText="1"/>
    </xf>
    <xf numFmtId="2" fontId="34" fillId="0" borderId="15" xfId="0" applyNumberFormat="1" applyFont="1" applyBorder="1" applyAlignment="1" applyProtection="1">
      <alignment horizontal="center" wrapText="1"/>
    </xf>
    <xf numFmtId="2" fontId="34" fillId="0" borderId="16" xfId="0" applyNumberFormat="1" applyFont="1" applyBorder="1" applyAlignment="1" applyProtection="1">
      <alignment horizontal="center" wrapText="1"/>
    </xf>
    <xf numFmtId="169" fontId="34" fillId="0" borderId="15" xfId="0" applyNumberFormat="1" applyFont="1" applyBorder="1" applyAlignment="1" applyProtection="1">
      <alignment horizontal="center" wrapText="1"/>
    </xf>
    <xf numFmtId="169" fontId="34" fillId="0" borderId="16" xfId="0" applyNumberFormat="1" applyFont="1" applyBorder="1" applyAlignment="1" applyProtection="1">
      <alignment horizontal="center" wrapText="1"/>
    </xf>
    <xf numFmtId="2" fontId="0" fillId="9" borderId="13" xfId="0" applyNumberFormat="1" applyFill="1" applyBorder="1" applyAlignment="1" applyProtection="1">
      <alignment horizontal="center" vertical="center" wrapText="1"/>
      <protection locked="0"/>
    </xf>
    <xf numFmtId="2" fontId="0" fillId="9" borderId="14" xfId="0" applyNumberFormat="1" applyFill="1" applyBorder="1" applyAlignment="1" applyProtection="1">
      <alignment horizontal="center" vertical="center" wrapText="1"/>
      <protection locked="0"/>
    </xf>
    <xf numFmtId="2" fontId="0" fillId="9" borderId="15" xfId="0" applyNumberFormat="1" applyFill="1" applyBorder="1" applyAlignment="1" applyProtection="1">
      <alignment horizontal="center" vertical="center" wrapText="1"/>
      <protection locked="0"/>
    </xf>
    <xf numFmtId="2" fontId="0" fillId="9" borderId="16" xfId="0" applyNumberFormat="1" applyFill="1" applyBorder="1" applyAlignment="1" applyProtection="1">
      <alignment horizontal="center" vertical="center" wrapText="1"/>
      <protection locked="0"/>
    </xf>
    <xf numFmtId="1" fontId="0" fillId="9" borderId="15" xfId="0" applyNumberFormat="1" applyFill="1" applyBorder="1" applyAlignment="1" applyProtection="1">
      <alignment horizontal="center" vertical="center" wrapText="1"/>
      <protection locked="0"/>
    </xf>
    <xf numFmtId="1" fontId="0" fillId="9" borderId="16" xfId="0" applyNumberFormat="1" applyFill="1" applyBorder="1" applyAlignment="1" applyProtection="1">
      <alignment horizontal="center" vertical="center" wrapText="1"/>
      <protection locked="0"/>
    </xf>
    <xf numFmtId="2" fontId="0" fillId="9" borderId="15" xfId="0" applyNumberFormat="1" applyFill="1" applyBorder="1" applyAlignment="1" applyProtection="1">
      <alignment horizontal="center" wrapText="1"/>
      <protection locked="0"/>
    </xf>
    <xf numFmtId="2" fontId="0" fillId="9" borderId="16" xfId="0" applyNumberFormat="1" applyFill="1" applyBorder="1" applyAlignment="1" applyProtection="1">
      <alignment horizontal="center" wrapText="1"/>
      <protection locked="0"/>
    </xf>
    <xf numFmtId="1" fontId="0" fillId="9" borderId="17" xfId="0" applyNumberFormat="1" applyFill="1" applyBorder="1" applyAlignment="1" applyProtection="1">
      <alignment horizontal="center" vertical="center" wrapText="1"/>
      <protection locked="0"/>
    </xf>
    <xf numFmtId="1" fontId="0" fillId="9" borderId="18" xfId="0" applyNumberFormat="1" applyFill="1" applyBorder="1" applyAlignment="1" applyProtection="1">
      <alignment horizontal="center" vertical="center" wrapText="1"/>
      <protection locked="0"/>
    </xf>
    <xf numFmtId="169" fontId="16" fillId="5" borderId="15" xfId="0" applyNumberFormat="1" applyFont="1" applyFill="1" applyBorder="1" applyAlignment="1" applyProtection="1">
      <alignment horizontal="center" vertical="center" wrapText="1"/>
    </xf>
    <xf numFmtId="2" fontId="16" fillId="5" borderId="16" xfId="0" applyNumberFormat="1" applyFont="1" applyFill="1" applyBorder="1" applyAlignment="1" applyProtection="1">
      <alignment horizontal="center" vertical="center" wrapText="1"/>
    </xf>
    <xf numFmtId="169" fontId="0" fillId="9" borderId="6" xfId="0" applyNumberFormat="1" applyFill="1" applyBorder="1" applyAlignment="1" applyProtection="1">
      <alignment horizontal="center" vertical="center" wrapText="1"/>
      <protection locked="0"/>
    </xf>
    <xf numFmtId="169" fontId="0" fillId="9" borderId="9" xfId="0" applyNumberFormat="1" applyFill="1" applyBorder="1" applyAlignment="1" applyProtection="1">
      <alignment horizontal="center" vertical="center" wrapText="1"/>
      <protection locked="0"/>
    </xf>
    <xf numFmtId="170" fontId="0" fillId="9" borderId="13" xfId="0" applyNumberFormat="1" applyFill="1" applyBorder="1" applyAlignment="1" applyProtection="1">
      <alignment horizontal="center" wrapText="1"/>
      <protection locked="0"/>
    </xf>
    <xf numFmtId="170" fontId="0" fillId="9" borderId="14" xfId="0" applyNumberFormat="1" applyFill="1" applyBorder="1" applyAlignment="1" applyProtection="1">
      <alignment horizontal="center" wrapText="1"/>
      <protection locked="0"/>
    </xf>
    <xf numFmtId="171" fontId="0" fillId="9" borderId="17" xfId="0" applyNumberFormat="1" applyFill="1" applyBorder="1" applyAlignment="1" applyProtection="1">
      <alignment horizontal="center" wrapText="1"/>
      <protection locked="0"/>
    </xf>
    <xf numFmtId="171" fontId="0" fillId="9" borderId="18" xfId="0" applyNumberFormat="1" applyFill="1" applyBorder="1" applyAlignment="1" applyProtection="1">
      <alignment horizontal="center" wrapText="1"/>
      <protection locked="0"/>
    </xf>
    <xf numFmtId="169" fontId="0" fillId="9" borderId="13" xfId="0" applyNumberFormat="1" applyFill="1" applyBorder="1" applyAlignment="1" applyProtection="1">
      <alignment wrapText="1"/>
      <protection locked="0"/>
    </xf>
    <xf numFmtId="169" fontId="0" fillId="9" borderId="14" xfId="0" applyNumberFormat="1" applyFill="1" applyBorder="1" applyAlignment="1" applyProtection="1">
      <alignment wrapText="1"/>
      <protection locked="0"/>
    </xf>
    <xf numFmtId="169" fontId="0" fillId="9" borderId="17" xfId="0" applyNumberFormat="1" applyFill="1" applyBorder="1" applyAlignment="1" applyProtection="1">
      <alignment wrapText="1"/>
      <protection locked="0"/>
    </xf>
    <xf numFmtId="169" fontId="0" fillId="9" borderId="18" xfId="0" applyNumberFormat="1" applyFill="1" applyBorder="1" applyAlignment="1" applyProtection="1">
      <alignment wrapText="1"/>
      <protection locked="0"/>
    </xf>
    <xf numFmtId="0" fontId="3" fillId="0" borderId="3" xfId="0" applyFont="1" applyFill="1" applyBorder="1" applyAlignment="1">
      <alignment horizontal="center" vertical="center"/>
    </xf>
    <xf numFmtId="0" fontId="0" fillId="5" borderId="3" xfId="0" applyFill="1" applyBorder="1" applyAlignment="1" applyProtection="1">
      <alignment vertical="center"/>
      <protection locked="0"/>
    </xf>
    <xf numFmtId="0" fontId="0" fillId="0" borderId="3" xfId="0" applyBorder="1" applyAlignment="1">
      <alignment vertical="center"/>
    </xf>
    <xf numFmtId="0" fontId="3" fillId="0" borderId="3" xfId="0" applyFont="1" applyBorder="1" applyAlignment="1">
      <alignment horizontal="center" vertical="center"/>
    </xf>
    <xf numFmtId="0" fontId="0" fillId="2" borderId="3" xfId="0" applyFill="1" applyBorder="1" applyAlignment="1">
      <alignment vertical="center"/>
    </xf>
    <xf numFmtId="164" fontId="6" fillId="2" borderId="3" xfId="0" applyNumberFormat="1" applyFont="1" applyFill="1" applyBorder="1" applyAlignment="1">
      <alignment horizontal="right" vertical="center"/>
    </xf>
    <xf numFmtId="165" fontId="6" fillId="2" borderId="4" xfId="0" applyNumberFormat="1" applyFont="1" applyFill="1" applyBorder="1" applyAlignment="1">
      <alignment horizontal="right" vertical="center"/>
    </xf>
    <xf numFmtId="0" fontId="3" fillId="0" borderId="9" xfId="0" applyFont="1" applyFill="1" applyBorder="1" applyAlignment="1">
      <alignment horizontal="center" vertical="center"/>
    </xf>
    <xf numFmtId="0" fontId="0" fillId="5" borderId="9" xfId="0" applyFill="1" applyBorder="1" applyAlignment="1" applyProtection="1">
      <alignment vertical="center"/>
      <protection locked="0"/>
    </xf>
    <xf numFmtId="0" fontId="0" fillId="0" borderId="9" xfId="0" applyBorder="1" applyAlignment="1">
      <alignment vertical="center"/>
    </xf>
    <xf numFmtId="0" fontId="3" fillId="0" borderId="9" xfId="0" applyFont="1" applyBorder="1" applyAlignment="1">
      <alignment horizontal="center" vertical="center"/>
    </xf>
    <xf numFmtId="0" fontId="0" fillId="2" borderId="9" xfId="0" applyFill="1" applyBorder="1" applyAlignment="1">
      <alignment vertical="center"/>
    </xf>
    <xf numFmtId="164" fontId="6" fillId="2" borderId="9" xfId="0" applyNumberFormat="1" applyFont="1" applyFill="1" applyBorder="1" applyAlignment="1">
      <alignment horizontal="right" vertical="center"/>
    </xf>
    <xf numFmtId="165" fontId="6" fillId="2" borderId="10" xfId="0" applyNumberFormat="1" applyFont="1" applyFill="1" applyBorder="1" applyAlignment="1">
      <alignment horizontal="right" vertical="center"/>
    </xf>
    <xf numFmtId="167" fontId="0" fillId="2" borderId="9" xfId="0" applyNumberFormat="1" applyFill="1" applyBorder="1" applyAlignment="1">
      <alignment vertical="center"/>
    </xf>
    <xf numFmtId="0" fontId="1" fillId="0" borderId="6" xfId="0" applyFont="1" applyFill="1" applyBorder="1" applyAlignment="1">
      <alignment horizontal="center" vertical="center"/>
    </xf>
    <xf numFmtId="0" fontId="0" fillId="5" borderId="6" xfId="0" applyFill="1" applyBorder="1" applyAlignment="1" applyProtection="1">
      <alignment vertical="center"/>
      <protection locked="0"/>
    </xf>
    <xf numFmtId="0" fontId="0" fillId="0" borderId="6" xfId="0" applyBorder="1" applyAlignment="1">
      <alignment vertical="center"/>
    </xf>
    <xf numFmtId="167" fontId="11" fillId="5" borderId="6" xfId="0" applyNumberFormat="1" applyFont="1" applyFill="1" applyBorder="1" applyAlignment="1" applyProtection="1">
      <alignment horizontal="right" vertical="center"/>
      <protection locked="0"/>
    </xf>
    <xf numFmtId="164" fontId="13" fillId="0" borderId="6" xfId="0" applyNumberFormat="1" applyFont="1" applyFill="1" applyBorder="1" applyAlignment="1">
      <alignment horizontal="right" vertical="center"/>
    </xf>
    <xf numFmtId="167" fontId="17" fillId="5" borderId="7" xfId="0" applyNumberFormat="1" applyFont="1" applyFill="1" applyBorder="1" applyAlignment="1" applyProtection="1">
      <alignment horizontal="right" vertical="center"/>
      <protection locked="0"/>
    </xf>
    <xf numFmtId="174" fontId="0" fillId="0" borderId="12" xfId="0" applyNumberFormat="1" applyFill="1" applyBorder="1" applyAlignment="1" applyProtection="1">
      <alignment horizontal="center" vertical="center" wrapText="1"/>
    </xf>
    <xf numFmtId="173" fontId="0" fillId="0" borderId="7" xfId="0" applyNumberFormat="1" applyBorder="1" applyAlignment="1" applyProtection="1">
      <alignment horizontal="right" vertical="center" wrapText="1"/>
    </xf>
    <xf numFmtId="169" fontId="1" fillId="0" borderId="1" xfId="0" applyNumberFormat="1" applyFont="1" applyBorder="1" applyAlignment="1" applyProtection="1">
      <alignment horizontal="center" vertical="center" wrapText="1"/>
    </xf>
    <xf numFmtId="0" fontId="0" fillId="5" borderId="0" xfId="0" applyFont="1" applyFill="1" applyAlignment="1" applyProtection="1">
      <alignment vertical="top" wrapText="1"/>
      <protection locked="0"/>
    </xf>
    <xf numFmtId="0" fontId="0" fillId="0" borderId="0" xfId="0" applyAlignment="1">
      <alignment horizontal="center" vertical="center"/>
    </xf>
    <xf numFmtId="0" fontId="0" fillId="2" borderId="0" xfId="0" applyFill="1" applyAlignment="1">
      <alignment horizontal="center" vertical="center"/>
    </xf>
    <xf numFmtId="0" fontId="0" fillId="0" borderId="0" xfId="0" applyAlignment="1">
      <alignment vertical="center"/>
    </xf>
    <xf numFmtId="168" fontId="0" fillId="5" borderId="0" xfId="0" applyNumberFormat="1" applyFill="1" applyAlignment="1" applyProtection="1">
      <alignment horizontal="right" vertical="center"/>
      <protection locked="0"/>
    </xf>
    <xf numFmtId="168" fontId="0" fillId="0" borderId="0" xfId="0" applyNumberFormat="1" applyAlignment="1" applyProtection="1">
      <alignment horizontal="right" vertical="center"/>
      <protection locked="0"/>
    </xf>
    <xf numFmtId="0" fontId="1" fillId="0" borderId="0" xfId="0" applyFont="1" applyFill="1" applyAlignment="1">
      <alignment horizontal="center"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0" fillId="5" borderId="0" xfId="0" applyFill="1" applyAlignment="1" applyProtection="1">
      <alignment vertical="center"/>
      <protection locked="0"/>
    </xf>
    <xf numFmtId="0" fontId="7" fillId="0" borderId="0" xfId="0" applyFont="1" applyFill="1" applyAlignment="1">
      <alignment horizontal="center" vertical="center" wrapText="1"/>
    </xf>
    <xf numFmtId="0" fontId="0" fillId="0" borderId="0" xfId="0" applyFill="1" applyAlignment="1">
      <alignment horizontal="center" vertical="center"/>
    </xf>
    <xf numFmtId="0" fontId="14" fillId="0" borderId="0" xfId="0" applyFont="1" applyFill="1" applyAlignment="1">
      <alignment horizontal="justify" vertical="center" wrapText="1"/>
    </xf>
    <xf numFmtId="0" fontId="15" fillId="0" borderId="0" xfId="0" applyFont="1" applyFill="1" applyAlignment="1">
      <alignment horizontal="justify"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1" fillId="0" borderId="0" xfId="0" applyFont="1" applyAlignment="1">
      <alignment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3" fillId="0" borderId="9" xfId="0" applyFont="1" applyBorder="1" applyAlignment="1">
      <alignment horizontal="center" vertical="center"/>
    </xf>
    <xf numFmtId="0" fontId="0" fillId="0" borderId="9" xfId="0" applyBorder="1" applyAlignment="1">
      <alignment horizontal="center" vertical="center"/>
    </xf>
    <xf numFmtId="0" fontId="12" fillId="0" borderId="6" xfId="0" applyFont="1" applyFill="1" applyBorder="1" applyAlignment="1">
      <alignment horizontal="right" vertical="center"/>
    </xf>
    <xf numFmtId="0" fontId="0" fillId="0" borderId="6" xfId="0" applyBorder="1" applyAlignment="1">
      <alignment horizontal="right" vertical="center"/>
    </xf>
    <xf numFmtId="0" fontId="38" fillId="0" borderId="0" xfId="0" applyFont="1" applyFill="1" applyAlignment="1">
      <alignment horizontal="center" vertical="center" wrapText="1"/>
    </xf>
    <xf numFmtId="0" fontId="39"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 fillId="0" borderId="0" xfId="0" applyFont="1" applyAlignment="1">
      <alignment horizontal="right" vertical="center"/>
    </xf>
    <xf numFmtId="0" fontId="0" fillId="0" borderId="0" xfId="0" applyAlignment="1">
      <alignment horizontal="right" vertical="center"/>
    </xf>
    <xf numFmtId="168" fontId="0" fillId="2" borderId="0" xfId="0" applyNumberFormat="1" applyFill="1" applyAlignment="1">
      <alignment horizontal="right" vertical="center"/>
    </xf>
    <xf numFmtId="168" fontId="0" fillId="0" borderId="0" xfId="0" applyNumberFormat="1" applyAlignment="1">
      <alignment horizontal="right" vertical="center"/>
    </xf>
    <xf numFmtId="169" fontId="1" fillId="0" borderId="0" xfId="0" applyNumberFormat="1" applyFont="1" applyAlignment="1" applyProtection="1">
      <alignment horizontal="left" vertical="center" wrapText="1"/>
    </xf>
    <xf numFmtId="0" fontId="0" fillId="0" borderId="0" xfId="0" applyAlignment="1">
      <alignment wrapText="1"/>
    </xf>
    <xf numFmtId="0" fontId="0" fillId="0" borderId="0" xfId="0" applyAlignment="1">
      <alignment vertical="center" wrapText="1"/>
    </xf>
    <xf numFmtId="169" fontId="0" fillId="0" borderId="23" xfId="0" applyNumberFormat="1" applyBorder="1" applyAlignment="1" applyProtection="1">
      <alignment horizontal="left" vertical="top" wrapText="1"/>
      <protection locked="0"/>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169" fontId="26" fillId="0" borderId="0" xfId="0" applyNumberFormat="1" applyFont="1" applyAlignment="1" applyProtection="1">
      <alignment horizontal="left" vertical="center" wrapText="1"/>
      <protection locked="0"/>
    </xf>
    <xf numFmtId="0" fontId="26" fillId="0" borderId="0" xfId="0" applyFont="1" applyAlignment="1">
      <alignment horizontal="left" vertical="center" wrapText="1"/>
    </xf>
    <xf numFmtId="0" fontId="4" fillId="0" borderId="31" xfId="303" applyBorder="1" applyAlignment="1" applyProtection="1">
      <alignment horizontal="center" vertical="center" wrapText="1"/>
    </xf>
    <xf numFmtId="0" fontId="4" fillId="0" borderId="32" xfId="303" applyBorder="1" applyAlignment="1" applyProtection="1">
      <alignment horizontal="center" vertical="center" wrapText="1"/>
    </xf>
    <xf numFmtId="0" fontId="4" fillId="0" borderId="33" xfId="303" applyBorder="1" applyAlignment="1" applyProtection="1">
      <alignment horizontal="center" vertical="center" wrapText="1"/>
    </xf>
    <xf numFmtId="169" fontId="31" fillId="0" borderId="0" xfId="303" applyNumberFormat="1" applyFont="1" applyAlignment="1" applyProtection="1">
      <alignment horizontal="center" vertical="center" wrapText="1"/>
    </xf>
    <xf numFmtId="0" fontId="0" fillId="0" borderId="0" xfId="0" applyAlignment="1" applyProtection="1">
      <alignment vertical="center" wrapText="1"/>
    </xf>
    <xf numFmtId="169" fontId="1" fillId="0" borderId="3" xfId="0" applyNumberFormat="1" applyFont="1" applyBorder="1" applyAlignment="1" applyProtection="1">
      <alignment horizontal="center" vertical="center" wrapText="1"/>
    </xf>
    <xf numFmtId="169" fontId="0" fillId="0" borderId="3" xfId="0" applyNumberFormat="1" applyBorder="1" applyAlignment="1" applyProtection="1">
      <alignment horizontal="center" vertical="center" wrapText="1"/>
    </xf>
    <xf numFmtId="0" fontId="0" fillId="0" borderId="3" xfId="0" applyBorder="1" applyAlignment="1" applyProtection="1">
      <alignment horizontal="center" vertical="center" wrapText="1"/>
    </xf>
    <xf numFmtId="169" fontId="4" fillId="5" borderId="19" xfId="303" applyNumberFormat="1" applyFill="1" applyBorder="1" applyAlignment="1" applyProtection="1">
      <alignment horizontal="center" vertical="center" wrapText="1"/>
    </xf>
    <xf numFmtId="0" fontId="0" fillId="5" borderId="20" xfId="0" applyFill="1" applyBorder="1" applyAlignment="1" applyProtection="1">
      <alignment horizontal="center" vertical="center" wrapText="1"/>
    </xf>
    <xf numFmtId="169" fontId="0" fillId="0" borderId="5" xfId="0" applyNumberForma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169" fontId="1" fillId="5" borderId="21" xfId="0" applyNumberFormat="1" applyFont="1" applyFill="1" applyBorder="1" applyAlignment="1" applyProtection="1">
      <alignment horizontal="center" vertical="center" wrapText="1"/>
    </xf>
    <xf numFmtId="0" fontId="0" fillId="5" borderId="22" xfId="0" applyFill="1" applyBorder="1" applyAlignment="1" applyProtection="1">
      <alignment horizontal="center" vertical="center" wrapText="1"/>
    </xf>
    <xf numFmtId="169" fontId="1" fillId="0" borderId="34" xfId="0" applyNumberFormat="1" applyFont="1" applyBorder="1" applyAlignment="1" applyProtection="1">
      <alignment horizontal="center" vertical="center" wrapText="1"/>
    </xf>
    <xf numFmtId="169" fontId="1" fillId="0" borderId="1" xfId="0" applyNumberFormat="1" applyFont="1" applyBorder="1" applyAlignment="1" applyProtection="1">
      <alignment horizontal="center" vertical="center" wrapText="1"/>
    </xf>
    <xf numFmtId="169" fontId="1" fillId="0" borderId="35" xfId="0" applyNumberFormat="1" applyFont="1" applyBorder="1" applyAlignment="1" applyProtection="1">
      <alignment horizontal="center" vertical="center" wrapText="1"/>
    </xf>
    <xf numFmtId="169" fontId="1" fillId="0" borderId="2" xfId="0" applyNumberFormat="1" applyFont="1" applyFill="1" applyBorder="1" applyAlignment="1" applyProtection="1">
      <alignment horizontal="center" vertical="center" wrapText="1"/>
    </xf>
    <xf numFmtId="169" fontId="1" fillId="0" borderId="5" xfId="0" applyNumberFormat="1" applyFont="1" applyBorder="1" applyAlignment="1" applyProtection="1">
      <alignment horizontal="center" vertical="center" wrapText="1"/>
    </xf>
    <xf numFmtId="169" fontId="1" fillId="0" borderId="8" xfId="0" applyNumberFormat="1" applyFont="1" applyBorder="1" applyAlignment="1" applyProtection="1">
      <alignment horizontal="center" vertical="center" wrapText="1"/>
    </xf>
    <xf numFmtId="169" fontId="1" fillId="0" borderId="11" xfId="0" applyNumberFormat="1" applyFont="1" applyBorder="1" applyAlignment="1" applyProtection="1">
      <alignment horizontal="center" vertical="center" wrapText="1"/>
    </xf>
    <xf numFmtId="169" fontId="0" fillId="0" borderId="4" xfId="0" applyNumberFormat="1" applyBorder="1" applyAlignment="1" applyProtection="1">
      <alignment vertical="center" wrapText="1"/>
    </xf>
    <xf numFmtId="169" fontId="32" fillId="0" borderId="0" xfId="303" applyNumberFormat="1" applyFont="1" applyAlignment="1" applyProtection="1">
      <alignment horizontal="center" vertical="center" wrapText="1"/>
    </xf>
    <xf numFmtId="169" fontId="33" fillId="0" borderId="0" xfId="0" applyNumberFormat="1" applyFont="1" applyAlignment="1" applyProtection="1">
      <alignment vertical="center" wrapText="1"/>
    </xf>
    <xf numFmtId="169" fontId="7" fillId="0" borderId="0" xfId="0" applyNumberFormat="1" applyFont="1" applyFill="1" applyAlignment="1" applyProtection="1">
      <alignment horizontal="center" vertical="center" wrapText="1"/>
    </xf>
    <xf numFmtId="169" fontId="0" fillId="0" borderId="0" xfId="0" applyNumberFormat="1" applyFill="1" applyAlignment="1" applyProtection="1">
      <alignment horizontal="center" vertical="center" wrapText="1"/>
    </xf>
    <xf numFmtId="169" fontId="0" fillId="0" borderId="0" xfId="0" applyNumberFormat="1" applyAlignment="1" applyProtection="1">
      <alignment vertical="center" wrapText="1"/>
    </xf>
  </cellXfs>
  <cellStyles count="304">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xfId="289" builtinId="8" hidden="1"/>
    <cellStyle name="Lien hypertexte" xfId="291" builtinId="8" hidden="1"/>
    <cellStyle name="Lien hypertexte" xfId="293" builtinId="8" hidden="1"/>
    <cellStyle name="Lien hypertexte" xfId="295" builtinId="8" hidden="1"/>
    <cellStyle name="Lien hypertexte" xfId="297" builtinId="8" hidden="1"/>
    <cellStyle name="Lien hypertexte" xfId="299" builtinId="8" hidden="1"/>
    <cellStyle name="Lien hypertexte" xfId="301" builtinId="8" hidden="1"/>
    <cellStyle name="Lien hypertexte" xfId="303"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Lien hypertexte visité" xfId="290" builtinId="9" hidden="1"/>
    <cellStyle name="Lien hypertexte visité" xfId="292" builtinId="9" hidden="1"/>
    <cellStyle name="Lien hypertexte visité" xfId="294" builtinId="9" hidden="1"/>
    <cellStyle name="Lien hypertexte visité" xfId="296" builtinId="9" hidden="1"/>
    <cellStyle name="Lien hypertexte visité" xfId="298" builtinId="9" hidden="1"/>
    <cellStyle name="Lien hypertexte visité" xfId="300" builtinId="9" hidden="1"/>
    <cellStyle name="Lien hypertexte visité" xfId="302"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http://www.openbuilds.com/resources/authors/steelspinner.2315/" TargetMode="External"/><Relationship Id="rId20" Type="http://schemas.openxmlformats.org/officeDocument/2006/relationships/hyperlink" Target="http://www.omc-stepperonline.com/compare_stepper_motor.html" TargetMode="External"/><Relationship Id="rId21" Type="http://schemas.openxmlformats.org/officeDocument/2006/relationships/hyperlink" Target="http://www.omc-stepperonline.com/compare_stepper_motor.html" TargetMode="External"/><Relationship Id="rId22" Type="http://schemas.openxmlformats.org/officeDocument/2006/relationships/vmlDrawing" Target="../drawings/vmlDrawing2.vml"/><Relationship Id="rId23" Type="http://schemas.openxmlformats.org/officeDocument/2006/relationships/comments" Target="../comments2.xml"/><Relationship Id="rId10" Type="http://schemas.openxmlformats.org/officeDocument/2006/relationships/hyperlink" Target="http://www.openbuilds.com/resources/authors/steelspinner.2315/" TargetMode="External"/><Relationship Id="rId11" Type="http://schemas.openxmlformats.org/officeDocument/2006/relationships/hyperlink" Target="http://www.omc-stepperonline.com/dual-shaft-nema-23-cnc-stepper-motor-76mm-19nm-23hs303006d-p-164.html" TargetMode="External"/><Relationship Id="rId12" Type="http://schemas.openxmlformats.org/officeDocument/2006/relationships/hyperlink" Target="http://www.omc-stepperonline.com/dual-shaft-nema-23-cnc-stepper-motor-76mm-19nm-23hs303006d-p-164.html" TargetMode="External"/><Relationship Id="rId13" Type="http://schemas.openxmlformats.org/officeDocument/2006/relationships/hyperlink" Target="http://www.omc-stepperonline.com/nema-17-unipolar-stepper-motor-65ncm92ozin12a-17hs241206s-p-20.html" TargetMode="External"/><Relationship Id="rId14" Type="http://schemas.openxmlformats.org/officeDocument/2006/relationships/hyperlink" Target="http://www.omc-stepperonline.com/compare_stepper_motor.html" TargetMode="External"/><Relationship Id="rId15" Type="http://schemas.openxmlformats.org/officeDocument/2006/relationships/hyperlink" Target="http://www.omc-stepperonline.com/compare_stepper_motor.html" TargetMode="External"/><Relationship Id="rId16" Type="http://schemas.openxmlformats.org/officeDocument/2006/relationships/hyperlink" Target="http://www.omc-stepperonline.com/compare_stepper_motor.html" TargetMode="External"/><Relationship Id="rId17" Type="http://schemas.openxmlformats.org/officeDocument/2006/relationships/hyperlink" Target="http://www.omc-stepperonline.com/compare_stepper_motor.html" TargetMode="External"/><Relationship Id="rId18" Type="http://schemas.openxmlformats.org/officeDocument/2006/relationships/hyperlink" Target="http://www.omc-stepperonline.com/compare_stepper_motor.html" TargetMode="External"/><Relationship Id="rId19" Type="http://schemas.openxmlformats.org/officeDocument/2006/relationships/hyperlink" Target="http://www.omc-stepperonline.com/compare_stepper_motor.html" TargetMode="External"/><Relationship Id="rId1" Type="http://schemas.openxmlformats.org/officeDocument/2006/relationships/hyperlink" Target="http://www.openbuilds.com/resources/authors/steelspinner.2315/" TargetMode="External"/><Relationship Id="rId2" Type="http://schemas.openxmlformats.org/officeDocument/2006/relationships/hyperlink" Target="http://www.openbuilds.com/resources/authors/steelspinner.2315/" TargetMode="External"/><Relationship Id="rId3" Type="http://schemas.openxmlformats.org/officeDocument/2006/relationships/hyperlink" Target="http://www.openbuilds.com/resources/authors/steelspinner.2315/" TargetMode="External"/><Relationship Id="rId4" Type="http://schemas.openxmlformats.org/officeDocument/2006/relationships/hyperlink" Target="http://www.openbuilds.com/resources/authors/steelspinner.2315/" TargetMode="External"/><Relationship Id="rId5" Type="http://schemas.openxmlformats.org/officeDocument/2006/relationships/hyperlink" Target="http://www.openbuilds.com/resources/authors/steelspinner.2315/" TargetMode="External"/><Relationship Id="rId6" Type="http://schemas.openxmlformats.org/officeDocument/2006/relationships/hyperlink" Target="http://www.openbuilds.com/resources/authors/steelspinner.2315/" TargetMode="External"/><Relationship Id="rId7" Type="http://schemas.openxmlformats.org/officeDocument/2006/relationships/hyperlink" Target="http://www.openbuilds.com/resources/authors/steelspinner.2315/" TargetMode="External"/><Relationship Id="rId8" Type="http://schemas.openxmlformats.org/officeDocument/2006/relationships/hyperlink" Target="http://www.openbuilds.com/resources/authors/steelspinner.231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enableFormatConditionsCalculation="0"/>
  <dimension ref="A1:AZ199"/>
  <sheetViews>
    <sheetView windowProtection="1" workbookViewId="0">
      <selection activeCell="C85" sqref="C85"/>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52" customWidth="1"/>
    <col min="8" max="8" width="8.33203125" style="2" customWidth="1"/>
    <col min="9" max="10" width="8.33203125" style="8" customWidth="1"/>
    <col min="11" max="11" width="11.83203125" style="8" customWidth="1"/>
    <col min="12" max="12" width="11.83203125" style="2" customWidth="1"/>
    <col min="13" max="52" width="10.83203125" style="71"/>
    <col min="53" max="16384" width="10.83203125" style="8"/>
  </cols>
  <sheetData>
    <row r="1" spans="1:52" ht="46" customHeight="1">
      <c r="A1" s="187" t="s">
        <v>165</v>
      </c>
      <c r="B1" s="188"/>
      <c r="C1" s="188"/>
      <c r="D1" s="188"/>
      <c r="E1" s="188"/>
      <c r="F1" s="188"/>
      <c r="G1" s="188"/>
      <c r="H1" s="188"/>
      <c r="I1" s="188"/>
      <c r="J1" s="188"/>
      <c r="K1" s="188"/>
      <c r="L1" s="188"/>
    </row>
    <row r="2" spans="1:52" s="70" customFormat="1" ht="46" customHeight="1">
      <c r="A2" s="200" t="s">
        <v>212</v>
      </c>
      <c r="B2" s="201"/>
      <c r="C2" s="201"/>
      <c r="D2" s="201"/>
      <c r="E2" s="201"/>
      <c r="F2" s="201"/>
      <c r="G2" s="201"/>
      <c r="H2" s="201"/>
      <c r="I2" s="201"/>
      <c r="J2" s="201"/>
      <c r="K2" s="201"/>
      <c r="L2" s="20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row>
    <row r="3" spans="1:52" ht="16" thickBot="1">
      <c r="A3" s="191"/>
      <c r="B3" s="192"/>
      <c r="C3" s="192"/>
      <c r="D3" s="192"/>
      <c r="E3" s="192"/>
      <c r="F3" s="192"/>
      <c r="G3" s="192"/>
      <c r="H3" s="192"/>
      <c r="I3" s="192"/>
      <c r="J3" s="192"/>
      <c r="K3" s="192"/>
      <c r="L3" s="192"/>
    </row>
    <row r="4" spans="1:52" ht="19" thickTop="1">
      <c r="A4" s="203" t="s">
        <v>26</v>
      </c>
      <c r="B4" s="204"/>
      <c r="C4" s="153" t="s">
        <v>27</v>
      </c>
      <c r="D4" s="154">
        <v>1500</v>
      </c>
      <c r="E4" s="155" t="s">
        <v>2</v>
      </c>
      <c r="F4" s="194" t="s">
        <v>49</v>
      </c>
      <c r="G4" s="195"/>
      <c r="H4" s="156" t="s">
        <v>27</v>
      </c>
      <c r="I4" s="157">
        <f>D4-2*H7</f>
        <v>1320</v>
      </c>
      <c r="J4" s="157" t="s">
        <v>2</v>
      </c>
      <c r="K4" s="158">
        <f>I4/25.4</f>
        <v>51.968503937007874</v>
      </c>
      <c r="L4" s="159">
        <f>K4/12</f>
        <v>4.3307086614173231</v>
      </c>
    </row>
    <row r="5" spans="1:52" ht="18">
      <c r="A5" s="205"/>
      <c r="B5" s="206"/>
      <c r="C5" s="160" t="s">
        <v>28</v>
      </c>
      <c r="D5" s="161">
        <v>750</v>
      </c>
      <c r="E5" s="162" t="s">
        <v>2</v>
      </c>
      <c r="F5" s="196"/>
      <c r="G5" s="197"/>
      <c r="H5" s="163" t="s">
        <v>28</v>
      </c>
      <c r="I5" s="164">
        <f>D5-I7</f>
        <v>520</v>
      </c>
      <c r="J5" s="164" t="s">
        <v>2</v>
      </c>
      <c r="K5" s="165">
        <f>I5/25.4</f>
        <v>20.472440944881892</v>
      </c>
      <c r="L5" s="166">
        <f>K5/12</f>
        <v>1.7060367454068244</v>
      </c>
    </row>
    <row r="6" spans="1:52" ht="18">
      <c r="A6" s="205"/>
      <c r="B6" s="206"/>
      <c r="C6" s="160" t="s">
        <v>29</v>
      </c>
      <c r="D6" s="161">
        <v>230</v>
      </c>
      <c r="E6" s="162" t="s">
        <v>2</v>
      </c>
      <c r="F6" s="196"/>
      <c r="G6" s="197"/>
      <c r="H6" s="163" t="s">
        <v>48</v>
      </c>
      <c r="I6" s="167">
        <f>L7-J7</f>
        <v>75</v>
      </c>
      <c r="J6" s="164" t="s">
        <v>2</v>
      </c>
      <c r="K6" s="165">
        <f>I6/25.4</f>
        <v>2.9527559055118111</v>
      </c>
      <c r="L6" s="166">
        <f>K6/12</f>
        <v>0.24606299212598426</v>
      </c>
    </row>
    <row r="7" spans="1:52" ht="16" thickBot="1">
      <c r="A7" s="207"/>
      <c r="B7" s="208"/>
      <c r="C7" s="168" t="s">
        <v>22</v>
      </c>
      <c r="D7" s="169">
        <v>500</v>
      </c>
      <c r="E7" s="170" t="s">
        <v>2</v>
      </c>
      <c r="F7" s="198" t="s">
        <v>50</v>
      </c>
      <c r="G7" s="199"/>
      <c r="H7" s="171">
        <v>90</v>
      </c>
      <c r="I7" s="171">
        <v>230</v>
      </c>
      <c r="J7" s="171">
        <v>45</v>
      </c>
      <c r="K7" s="172" t="s">
        <v>51</v>
      </c>
      <c r="L7" s="173">
        <v>120</v>
      </c>
    </row>
    <row r="8" spans="1:52" ht="284" customHeight="1" thickTop="1">
      <c r="A8" s="189" t="s">
        <v>213</v>
      </c>
      <c r="B8" s="190"/>
      <c r="C8" s="190"/>
      <c r="D8" s="190"/>
      <c r="E8" s="190"/>
      <c r="F8" s="190"/>
      <c r="G8" s="190"/>
      <c r="H8" s="190"/>
      <c r="I8" s="190"/>
      <c r="J8" s="190"/>
      <c r="K8" s="190"/>
      <c r="L8" s="190"/>
    </row>
    <row r="9" spans="1:52">
      <c r="A9" s="193"/>
      <c r="B9" s="180"/>
      <c r="C9" s="180"/>
      <c r="D9" s="180"/>
      <c r="E9" s="180"/>
      <c r="F9" s="180"/>
      <c r="G9" s="180"/>
      <c r="H9" s="180"/>
      <c r="I9" s="180"/>
      <c r="J9" s="180"/>
      <c r="K9" s="180"/>
      <c r="L9" s="180"/>
    </row>
    <row r="10" spans="1:52" ht="18">
      <c r="A10" s="7" t="s">
        <v>37</v>
      </c>
      <c r="B10" s="7" t="s">
        <v>11</v>
      </c>
      <c r="C10" s="7" t="s">
        <v>10</v>
      </c>
      <c r="D10" s="202" t="s">
        <v>12</v>
      </c>
      <c r="E10" s="202"/>
      <c r="F10" s="7" t="s">
        <v>30</v>
      </c>
      <c r="G10" s="50" t="s">
        <v>125</v>
      </c>
      <c r="H10" s="7" t="s">
        <v>126</v>
      </c>
      <c r="I10" s="202" t="s">
        <v>13</v>
      </c>
      <c r="J10" s="202"/>
      <c r="K10" s="7" t="s">
        <v>14</v>
      </c>
      <c r="L10" s="7" t="s">
        <v>15</v>
      </c>
    </row>
    <row r="11" spans="1:52" ht="18">
      <c r="A11" s="202"/>
      <c r="B11" s="178"/>
      <c r="C11" s="178"/>
      <c r="D11" s="178"/>
      <c r="E11" s="178"/>
      <c r="F11" s="178"/>
      <c r="G11" s="178"/>
      <c r="H11" s="178"/>
      <c r="I11" s="178"/>
      <c r="J11" s="178"/>
      <c r="K11" s="178"/>
      <c r="L11" s="178"/>
    </row>
    <row r="12" spans="1:52" ht="18">
      <c r="A12" s="21" t="s">
        <v>19</v>
      </c>
      <c r="B12" s="202"/>
      <c r="C12" s="178"/>
      <c r="D12" s="178"/>
      <c r="E12" s="178"/>
      <c r="F12" s="178"/>
      <c r="G12" s="178"/>
      <c r="H12" s="178"/>
      <c r="I12" s="178"/>
      <c r="J12" s="178"/>
      <c r="K12" s="178"/>
      <c r="L12" s="178"/>
    </row>
    <row r="13" spans="1:52">
      <c r="A13" s="4" t="s">
        <v>57</v>
      </c>
      <c r="B13" s="2" t="s">
        <v>0</v>
      </c>
      <c r="C13" s="6">
        <v>2</v>
      </c>
      <c r="D13" s="12">
        <f>D4</f>
        <v>1500</v>
      </c>
      <c r="E13" s="8" t="s">
        <v>2</v>
      </c>
      <c r="F13" s="29"/>
      <c r="G13" s="51">
        <f>C13/ROUNDDOWN(I13/D13,0)</f>
        <v>2</v>
      </c>
      <c r="H13" s="11">
        <f>ROUNDUP(C13/ROUNDDOWN(I13/D13,0),0)</f>
        <v>2</v>
      </c>
      <c r="I13" s="29">
        <v>1500</v>
      </c>
      <c r="J13" s="8" t="s">
        <v>2</v>
      </c>
      <c r="K13" s="38">
        <v>21.86</v>
      </c>
      <c r="L13" s="44">
        <f>H13*K13</f>
        <v>43.72</v>
      </c>
    </row>
    <row r="14" spans="1:52">
      <c r="A14" s="4" t="s">
        <v>58</v>
      </c>
      <c r="B14" s="2" t="s">
        <v>0</v>
      </c>
      <c r="C14" s="5">
        <f>ROUNDUP(D13/D7,0)-1</f>
        <v>2</v>
      </c>
      <c r="D14" s="12">
        <f>D5-2*20</f>
        <v>710</v>
      </c>
      <c r="E14" s="8" t="s">
        <v>2</v>
      </c>
      <c r="F14" s="29"/>
      <c r="G14" s="51">
        <f t="shared" ref="G14" si="0">C14/ROUNDDOWN(I14/D14,0)</f>
        <v>1</v>
      </c>
      <c r="H14" s="11">
        <f>ROUNDUP(C14/ROUNDDOWN(I14/D14,0),0)</f>
        <v>1</v>
      </c>
      <c r="I14" s="29">
        <v>1500</v>
      </c>
      <c r="J14" s="8" t="s">
        <v>2</v>
      </c>
      <c r="K14" s="38">
        <v>21.86</v>
      </c>
      <c r="L14" s="44">
        <f t="shared" ref="L14:L18" si="1">H14*K14</f>
        <v>21.86</v>
      </c>
    </row>
    <row r="15" spans="1:52">
      <c r="A15" s="4" t="s">
        <v>59</v>
      </c>
      <c r="B15" s="2" t="s">
        <v>23</v>
      </c>
      <c r="C15" s="6">
        <v>1</v>
      </c>
      <c r="D15" s="12">
        <f>D13-2*20</f>
        <v>1460</v>
      </c>
      <c r="E15" s="13">
        <f>D29-2*20</f>
        <v>710</v>
      </c>
      <c r="F15" s="29" t="s">
        <v>24</v>
      </c>
      <c r="G15" s="51">
        <f>C15</f>
        <v>1</v>
      </c>
      <c r="H15" s="11">
        <f>C15</f>
        <v>1</v>
      </c>
      <c r="I15" s="12">
        <f>D15</f>
        <v>1460</v>
      </c>
      <c r="J15" s="13">
        <f>E15</f>
        <v>710</v>
      </c>
      <c r="K15" s="38"/>
      <c r="L15" s="44">
        <f t="shared" si="1"/>
        <v>0</v>
      </c>
    </row>
    <row r="16" spans="1:52">
      <c r="A16" s="4" t="s">
        <v>56</v>
      </c>
      <c r="B16" s="178" t="s">
        <v>158</v>
      </c>
      <c r="C16" s="5">
        <f>C14*4</f>
        <v>8</v>
      </c>
      <c r="D16" s="180">
        <v>1</v>
      </c>
      <c r="E16" s="180" t="s">
        <v>8</v>
      </c>
      <c r="F16" s="186"/>
      <c r="G16" s="184">
        <f>((C16+C17)*D16)/I16</f>
        <v>12</v>
      </c>
      <c r="H16" s="179">
        <f>ROUNDUP(((C16+C17)*D16)/I16,0)</f>
        <v>12</v>
      </c>
      <c r="I16" s="180">
        <v>1</v>
      </c>
      <c r="J16" s="180" t="s">
        <v>8</v>
      </c>
      <c r="K16" s="181">
        <v>1.1200000000000001</v>
      </c>
      <c r="L16" s="211">
        <f t="shared" si="1"/>
        <v>13.440000000000001</v>
      </c>
    </row>
    <row r="17" spans="1:52" s="32" customFormat="1">
      <c r="A17" s="33" t="s">
        <v>121</v>
      </c>
      <c r="B17" s="178"/>
      <c r="C17" s="5">
        <f>C14*2</f>
        <v>4</v>
      </c>
      <c r="D17" s="180"/>
      <c r="E17" s="180"/>
      <c r="F17" s="180"/>
      <c r="G17" s="185"/>
      <c r="H17" s="178"/>
      <c r="I17" s="180"/>
      <c r="J17" s="180"/>
      <c r="K17" s="182"/>
      <c r="L17" s="212"/>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row>
    <row r="18" spans="1:52">
      <c r="A18" s="4" t="s">
        <v>60</v>
      </c>
      <c r="B18" s="10" t="s">
        <v>55</v>
      </c>
      <c r="C18" s="5">
        <f>ROUNDUP(D13/(D7/2),0)*2</f>
        <v>12</v>
      </c>
      <c r="D18" s="8">
        <v>1</v>
      </c>
      <c r="E18" s="8" t="s">
        <v>8</v>
      </c>
      <c r="F18" s="29"/>
      <c r="G18" s="51">
        <f>(C18*D18)/I18</f>
        <v>12</v>
      </c>
      <c r="H18" s="11">
        <f>ROUNDUP((C18*D18)/I18,0)</f>
        <v>12</v>
      </c>
      <c r="I18" s="8">
        <v>1</v>
      </c>
      <c r="J18" s="8" t="s">
        <v>8</v>
      </c>
      <c r="K18" s="38">
        <v>1.5</v>
      </c>
      <c r="L18" s="44">
        <f t="shared" si="1"/>
        <v>18</v>
      </c>
    </row>
    <row r="19" spans="1:52">
      <c r="A19" s="4"/>
      <c r="K19" s="39"/>
      <c r="L19" s="39"/>
    </row>
    <row r="20" spans="1:52" ht="18">
      <c r="A20" s="21" t="s">
        <v>4</v>
      </c>
      <c r="K20" s="39"/>
      <c r="L20" s="39"/>
    </row>
    <row r="21" spans="1:52">
      <c r="A21" s="4" t="s">
        <v>33</v>
      </c>
      <c r="B21" s="2" t="s">
        <v>9</v>
      </c>
      <c r="C21" s="6">
        <v>3</v>
      </c>
      <c r="D21" s="12">
        <f>D4</f>
        <v>1500</v>
      </c>
      <c r="E21" s="8" t="s">
        <v>2</v>
      </c>
      <c r="F21" s="29"/>
      <c r="G21" s="51">
        <f t="shared" ref="G21" si="2">C21/ROUNDDOWN(I21/D21,0)</f>
        <v>3</v>
      </c>
      <c r="H21" s="11">
        <f>ROUNDUP(C21/ROUNDDOWN(I21/D21,0),0)</f>
        <v>3</v>
      </c>
      <c r="I21" s="29">
        <v>1500</v>
      </c>
      <c r="J21" s="8" t="s">
        <v>2</v>
      </c>
      <c r="K21" s="38">
        <v>25.78</v>
      </c>
      <c r="L21" s="44">
        <f t="shared" ref="L21:L26" si="3">H21*K21</f>
        <v>77.34</v>
      </c>
    </row>
    <row r="22" spans="1:52">
      <c r="A22" s="4" t="s">
        <v>16</v>
      </c>
      <c r="B22" s="2" t="s">
        <v>20</v>
      </c>
      <c r="C22" s="6">
        <v>1</v>
      </c>
      <c r="D22" s="8">
        <v>1</v>
      </c>
      <c r="E22" s="8" t="s">
        <v>6</v>
      </c>
      <c r="F22" s="29"/>
      <c r="G22" s="51">
        <f>(C22*D22)/I22</f>
        <v>1</v>
      </c>
      <c r="H22" s="11">
        <f>ROUNDUP((C22*D22)/I22,0)</f>
        <v>1</v>
      </c>
      <c r="I22" s="8">
        <v>1</v>
      </c>
      <c r="J22" s="8" t="s">
        <v>6</v>
      </c>
      <c r="K22" s="38">
        <v>150</v>
      </c>
      <c r="L22" s="44">
        <f t="shared" si="3"/>
        <v>150</v>
      </c>
    </row>
    <row r="23" spans="1:52">
      <c r="A23" s="4" t="s">
        <v>18</v>
      </c>
      <c r="B23" s="2" t="s">
        <v>54</v>
      </c>
      <c r="C23" s="6">
        <v>8</v>
      </c>
      <c r="D23" s="8">
        <v>1</v>
      </c>
      <c r="E23" s="8" t="s">
        <v>6</v>
      </c>
      <c r="F23" s="29"/>
      <c r="G23" s="51">
        <f>(C23*D23)/I23</f>
        <v>8</v>
      </c>
      <c r="H23" s="11">
        <f>ROUNDUP((C23*D23)/I23,0)</f>
        <v>8</v>
      </c>
      <c r="I23" s="8">
        <v>1</v>
      </c>
      <c r="J23" s="8" t="s">
        <v>6</v>
      </c>
      <c r="K23" s="38">
        <v>4.43</v>
      </c>
      <c r="L23" s="44">
        <f t="shared" si="3"/>
        <v>35.44</v>
      </c>
    </row>
    <row r="24" spans="1:52">
      <c r="A24" s="209" t="s">
        <v>76</v>
      </c>
      <c r="B24" s="2" t="s">
        <v>67</v>
      </c>
      <c r="C24" s="5">
        <f>D21/D24+(2*25)+40</f>
        <v>1590</v>
      </c>
      <c r="D24" s="8">
        <v>1</v>
      </c>
      <c r="E24" s="8" t="s">
        <v>2</v>
      </c>
      <c r="F24" s="29"/>
      <c r="G24" s="51">
        <f>(C24*D24)/I24</f>
        <v>5.3</v>
      </c>
      <c r="H24" s="11">
        <f>ROUNDUP((C24*D24)/I24,0)</f>
        <v>6</v>
      </c>
      <c r="I24" s="8">
        <v>300</v>
      </c>
      <c r="J24" s="8" t="s">
        <v>2</v>
      </c>
      <c r="K24" s="38">
        <v>3.64</v>
      </c>
      <c r="L24" s="44">
        <f t="shared" si="3"/>
        <v>21.84</v>
      </c>
    </row>
    <row r="25" spans="1:52">
      <c r="A25" s="210"/>
      <c r="B25" s="2" t="s">
        <v>66</v>
      </c>
      <c r="C25" s="6">
        <v>1</v>
      </c>
      <c r="D25" s="8">
        <v>1</v>
      </c>
      <c r="E25" s="8" t="s">
        <v>8</v>
      </c>
      <c r="F25" s="29"/>
      <c r="G25" s="51">
        <f>(C25*D25)/I25</f>
        <v>1</v>
      </c>
      <c r="H25" s="11">
        <f>ROUNDUP((C25*D25)/I25,0)</f>
        <v>1</v>
      </c>
      <c r="I25" s="8">
        <v>1</v>
      </c>
      <c r="J25" s="8" t="s">
        <v>8</v>
      </c>
      <c r="K25" s="38">
        <v>7.29</v>
      </c>
      <c r="L25" s="44">
        <f t="shared" si="3"/>
        <v>7.29</v>
      </c>
    </row>
    <row r="26" spans="1:52">
      <c r="A26" s="4" t="s">
        <v>34</v>
      </c>
      <c r="B26" s="2" t="s">
        <v>35</v>
      </c>
      <c r="C26" s="6">
        <v>1</v>
      </c>
      <c r="D26" s="8">
        <v>1</v>
      </c>
      <c r="E26" s="8" t="s">
        <v>8</v>
      </c>
      <c r="F26" s="29"/>
      <c r="G26" s="51">
        <f>(C26*D26)/I26</f>
        <v>1</v>
      </c>
      <c r="H26" s="11">
        <f>ROUNDUP((C26*D26)/I26,0)</f>
        <v>1</v>
      </c>
      <c r="I26" s="8">
        <v>1</v>
      </c>
      <c r="J26" s="8" t="s">
        <v>8</v>
      </c>
      <c r="K26" s="38">
        <v>27.43</v>
      </c>
      <c r="L26" s="44">
        <f t="shared" si="3"/>
        <v>27.43</v>
      </c>
    </row>
    <row r="27" spans="1:52">
      <c r="K27" s="39"/>
      <c r="L27" s="39"/>
    </row>
    <row r="28" spans="1:52" ht="18">
      <c r="A28" s="21" t="s">
        <v>3</v>
      </c>
      <c r="K28" s="39"/>
      <c r="L28" s="39"/>
    </row>
    <row r="29" spans="1:52">
      <c r="A29" s="4" t="s">
        <v>33</v>
      </c>
      <c r="B29" s="2" t="s">
        <v>1</v>
      </c>
      <c r="C29" s="6">
        <v>2</v>
      </c>
      <c r="D29" s="12">
        <f>D5</f>
        <v>750</v>
      </c>
      <c r="E29" s="8" t="s">
        <v>2</v>
      </c>
      <c r="F29" s="29"/>
      <c r="G29" s="51">
        <f t="shared" ref="G29" si="4">C29/ROUNDDOWN(I29/D29,0)</f>
        <v>1</v>
      </c>
      <c r="H29" s="11">
        <f>ROUNDUP(C29/ROUNDDOWN(I29/D29,0),0)</f>
        <v>1</v>
      </c>
      <c r="I29" s="29">
        <v>1500</v>
      </c>
      <c r="J29" s="8" t="s">
        <v>2</v>
      </c>
      <c r="K29" s="38">
        <v>33.619999999999997</v>
      </c>
      <c r="L29" s="44">
        <f t="shared" ref="L29:L36" si="5">H29*K29</f>
        <v>33.619999999999997</v>
      </c>
    </row>
    <row r="30" spans="1:52">
      <c r="A30" s="4" t="s">
        <v>31</v>
      </c>
      <c r="B30" s="64" t="s">
        <v>159</v>
      </c>
      <c r="C30" s="6">
        <v>4</v>
      </c>
      <c r="D30" s="8">
        <v>1</v>
      </c>
      <c r="E30" s="8" t="s">
        <v>8</v>
      </c>
      <c r="F30" s="29"/>
      <c r="G30" s="51">
        <f t="shared" ref="G30:G36" si="6">(C30*D30)/I30</f>
        <v>4</v>
      </c>
      <c r="H30" s="11">
        <f t="shared" ref="H30:H36" si="7">ROUNDUP((C30*D30)/I30,0)</f>
        <v>4</v>
      </c>
      <c r="I30" s="8">
        <v>1</v>
      </c>
      <c r="J30" s="8" t="s">
        <v>8</v>
      </c>
      <c r="K30" s="38">
        <v>5.38</v>
      </c>
      <c r="L30" s="44">
        <f t="shared" si="5"/>
        <v>21.52</v>
      </c>
    </row>
    <row r="31" spans="1:52">
      <c r="A31" s="4" t="s">
        <v>17</v>
      </c>
      <c r="B31" s="2" t="s">
        <v>21</v>
      </c>
      <c r="C31" s="6">
        <v>2</v>
      </c>
      <c r="D31" s="8">
        <v>1</v>
      </c>
      <c r="E31" s="8" t="s">
        <v>8</v>
      </c>
      <c r="F31" s="29"/>
      <c r="G31" s="51">
        <f t="shared" si="6"/>
        <v>2</v>
      </c>
      <c r="H31" s="11">
        <f t="shared" si="7"/>
        <v>2</v>
      </c>
      <c r="I31" s="8">
        <v>1</v>
      </c>
      <c r="J31" s="8" t="s">
        <v>8</v>
      </c>
      <c r="K31" s="38">
        <v>0</v>
      </c>
      <c r="L31" s="44">
        <f t="shared" si="5"/>
        <v>0</v>
      </c>
    </row>
    <row r="32" spans="1:52">
      <c r="A32" s="4" t="s">
        <v>52</v>
      </c>
      <c r="B32" s="2" t="s">
        <v>53</v>
      </c>
      <c r="C32" s="6">
        <v>4</v>
      </c>
      <c r="D32" s="8">
        <v>1</v>
      </c>
      <c r="E32" s="8" t="s">
        <v>8</v>
      </c>
      <c r="F32" s="29"/>
      <c r="G32" s="51">
        <f t="shared" si="6"/>
        <v>4</v>
      </c>
      <c r="H32" s="11">
        <f t="shared" si="7"/>
        <v>4</v>
      </c>
      <c r="I32" s="8">
        <v>1</v>
      </c>
      <c r="J32" s="8" t="s">
        <v>8</v>
      </c>
      <c r="K32" s="38">
        <v>1.68</v>
      </c>
      <c r="L32" s="44">
        <f t="shared" ref="L32" si="8">H32*K32</f>
        <v>6.72</v>
      </c>
    </row>
    <row r="33" spans="1:52">
      <c r="A33" s="4" t="s">
        <v>18</v>
      </c>
      <c r="B33" s="2" t="s">
        <v>54</v>
      </c>
      <c r="C33" s="6">
        <v>14</v>
      </c>
      <c r="D33" s="8">
        <v>1</v>
      </c>
      <c r="E33" s="8" t="s">
        <v>6</v>
      </c>
      <c r="F33" s="29"/>
      <c r="G33" s="51">
        <f t="shared" si="6"/>
        <v>14</v>
      </c>
      <c r="H33" s="11">
        <f t="shared" si="7"/>
        <v>14</v>
      </c>
      <c r="I33" s="8">
        <v>1</v>
      </c>
      <c r="J33" s="8" t="s">
        <v>6</v>
      </c>
      <c r="K33" s="38">
        <v>4.43</v>
      </c>
      <c r="L33" s="44">
        <f t="shared" si="5"/>
        <v>62.019999999999996</v>
      </c>
    </row>
    <row r="34" spans="1:52">
      <c r="A34" s="209" t="s">
        <v>76</v>
      </c>
      <c r="B34" s="2" t="s">
        <v>67</v>
      </c>
      <c r="C34" s="5">
        <f>(D29/D34+(2*25)+40)*2</f>
        <v>1680</v>
      </c>
      <c r="D34" s="8">
        <v>1</v>
      </c>
      <c r="E34" s="8" t="s">
        <v>2</v>
      </c>
      <c r="F34" s="29"/>
      <c r="G34" s="51">
        <f t="shared" si="6"/>
        <v>5.6</v>
      </c>
      <c r="H34" s="11">
        <f t="shared" si="7"/>
        <v>6</v>
      </c>
      <c r="I34" s="32">
        <v>300</v>
      </c>
      <c r="J34" s="8" t="s">
        <v>2</v>
      </c>
      <c r="K34" s="38">
        <v>3.64</v>
      </c>
      <c r="L34" s="44">
        <f t="shared" si="5"/>
        <v>21.84</v>
      </c>
    </row>
    <row r="35" spans="1:52">
      <c r="A35" s="210"/>
      <c r="B35" s="2" t="s">
        <v>66</v>
      </c>
      <c r="C35" s="6">
        <v>2</v>
      </c>
      <c r="D35" s="8">
        <v>1</v>
      </c>
      <c r="E35" s="8" t="s">
        <v>8</v>
      </c>
      <c r="F35" s="29"/>
      <c r="G35" s="51">
        <f t="shared" si="6"/>
        <v>2</v>
      </c>
      <c r="H35" s="11">
        <f t="shared" si="7"/>
        <v>2</v>
      </c>
      <c r="I35" s="8">
        <v>1</v>
      </c>
      <c r="J35" s="8" t="s">
        <v>8</v>
      </c>
      <c r="K35" s="38">
        <v>7.29</v>
      </c>
      <c r="L35" s="44">
        <f t="shared" si="5"/>
        <v>14.58</v>
      </c>
    </row>
    <row r="36" spans="1:52">
      <c r="A36" s="4" t="s">
        <v>34</v>
      </c>
      <c r="B36" s="2" t="s">
        <v>35</v>
      </c>
      <c r="C36" s="6">
        <v>2</v>
      </c>
      <c r="D36" s="8">
        <v>1</v>
      </c>
      <c r="E36" s="8" t="s">
        <v>8</v>
      </c>
      <c r="F36" s="29"/>
      <c r="G36" s="51">
        <f t="shared" si="6"/>
        <v>2</v>
      </c>
      <c r="H36" s="11">
        <f t="shared" si="7"/>
        <v>2</v>
      </c>
      <c r="I36" s="8">
        <v>1</v>
      </c>
      <c r="J36" s="8" t="s">
        <v>8</v>
      </c>
      <c r="K36" s="38">
        <v>27.43</v>
      </c>
      <c r="L36" s="44">
        <f t="shared" si="5"/>
        <v>54.86</v>
      </c>
    </row>
    <row r="37" spans="1:52">
      <c r="K37" s="39"/>
      <c r="L37" s="39"/>
    </row>
    <row r="38" spans="1:52" ht="18">
      <c r="A38" s="21" t="s">
        <v>5</v>
      </c>
      <c r="K38" s="39"/>
      <c r="L38" s="39"/>
    </row>
    <row r="39" spans="1:52">
      <c r="A39" s="4" t="s">
        <v>32</v>
      </c>
      <c r="B39" s="2" t="s">
        <v>9</v>
      </c>
      <c r="C39" s="6">
        <v>1</v>
      </c>
      <c r="D39" s="12">
        <f>D6</f>
        <v>230</v>
      </c>
      <c r="E39" s="8" t="s">
        <v>2</v>
      </c>
      <c r="F39" s="29"/>
      <c r="G39" s="51">
        <f t="shared" ref="G39" si="9">C39/ROUNDDOWN(I39/D39,0)</f>
        <v>0.16666666666666666</v>
      </c>
      <c r="H39" s="11">
        <f>ROUNDUP(C39/ROUNDDOWN(I39/D39,0),0)</f>
        <v>1</v>
      </c>
      <c r="I39" s="29">
        <v>1500</v>
      </c>
      <c r="J39" s="8" t="s">
        <v>2</v>
      </c>
      <c r="K39" s="38">
        <v>25.78</v>
      </c>
      <c r="L39" s="44">
        <f t="shared" ref="L39:L49" si="10">H39*K39</f>
        <v>25.78</v>
      </c>
    </row>
    <row r="40" spans="1:52">
      <c r="A40" s="4" t="s">
        <v>7</v>
      </c>
      <c r="B40" s="2" t="s">
        <v>160</v>
      </c>
      <c r="C40" s="6">
        <v>2</v>
      </c>
      <c r="D40" s="8">
        <v>1</v>
      </c>
      <c r="E40" s="8" t="s">
        <v>8</v>
      </c>
      <c r="F40" s="29"/>
      <c r="G40" s="51">
        <f t="shared" ref="G40:G49" si="11">(C40*D40)/I40</f>
        <v>2</v>
      </c>
      <c r="H40" s="11">
        <f t="shared" ref="H40:H49" si="12">ROUNDUP((C40*D40)/I40,0)</f>
        <v>2</v>
      </c>
      <c r="I40" s="8">
        <v>1</v>
      </c>
      <c r="J40" s="8" t="s">
        <v>8</v>
      </c>
      <c r="K40" s="38">
        <v>7.79</v>
      </c>
      <c r="L40" s="44">
        <f t="shared" si="10"/>
        <v>15.58</v>
      </c>
    </row>
    <row r="41" spans="1:52" s="9" customFormat="1">
      <c r="A41" s="22" t="s">
        <v>127</v>
      </c>
      <c r="B41" s="35" t="s">
        <v>82</v>
      </c>
      <c r="C41" s="17">
        <v>1</v>
      </c>
      <c r="D41" s="18">
        <v>1</v>
      </c>
      <c r="E41" s="18" t="s">
        <v>8</v>
      </c>
      <c r="F41" s="29"/>
      <c r="G41" s="51">
        <f t="shared" si="11"/>
        <v>1</v>
      </c>
      <c r="H41" s="11">
        <f t="shared" si="12"/>
        <v>1</v>
      </c>
      <c r="I41" s="18">
        <v>1</v>
      </c>
      <c r="J41" s="18" t="s">
        <v>8</v>
      </c>
      <c r="K41" s="40">
        <v>80</v>
      </c>
      <c r="L41" s="44">
        <f t="shared" ref="L41" si="13">H41*K41</f>
        <v>80</v>
      </c>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row>
    <row r="42" spans="1:52">
      <c r="A42" s="4" t="s">
        <v>18</v>
      </c>
      <c r="B42" s="2" t="s">
        <v>54</v>
      </c>
      <c r="C42" s="6">
        <v>6</v>
      </c>
      <c r="D42" s="8">
        <v>1</v>
      </c>
      <c r="E42" s="8" t="s">
        <v>6</v>
      </c>
      <c r="F42" s="29"/>
      <c r="G42" s="51">
        <f t="shared" si="11"/>
        <v>6</v>
      </c>
      <c r="H42" s="11">
        <f t="shared" si="12"/>
        <v>6</v>
      </c>
      <c r="I42" s="8">
        <v>1</v>
      </c>
      <c r="J42" s="8" t="s">
        <v>6</v>
      </c>
      <c r="K42" s="38">
        <v>4.43</v>
      </c>
      <c r="L42" s="44">
        <f t="shared" si="10"/>
        <v>26.58</v>
      </c>
    </row>
    <row r="43" spans="1:52">
      <c r="A43" s="209" t="s">
        <v>76</v>
      </c>
      <c r="B43" s="2" t="s">
        <v>161</v>
      </c>
      <c r="C43" s="20">
        <v>1</v>
      </c>
      <c r="D43" s="8">
        <v>1</v>
      </c>
      <c r="E43" s="8" t="s">
        <v>8</v>
      </c>
      <c r="F43" s="29"/>
      <c r="G43" s="51">
        <f t="shared" si="11"/>
        <v>1</v>
      </c>
      <c r="H43" s="11">
        <f t="shared" si="12"/>
        <v>1</v>
      </c>
      <c r="I43" s="8">
        <v>1</v>
      </c>
      <c r="J43" s="8" t="s">
        <v>8</v>
      </c>
      <c r="K43" s="38">
        <v>6.67</v>
      </c>
      <c r="L43" s="44">
        <f t="shared" ref="L43:L48" si="14">H43*K43</f>
        <v>6.67</v>
      </c>
    </row>
    <row r="44" spans="1:52">
      <c r="A44" s="210"/>
      <c r="B44" s="2" t="s">
        <v>63</v>
      </c>
      <c r="C44" s="19">
        <f>D39+30</f>
        <v>260</v>
      </c>
      <c r="D44" s="8">
        <v>1</v>
      </c>
      <c r="E44" s="8" t="s">
        <v>2</v>
      </c>
      <c r="F44" s="29"/>
      <c r="G44" s="51">
        <f t="shared" si="11"/>
        <v>0.8666666666666667</v>
      </c>
      <c r="H44" s="11">
        <f t="shared" si="12"/>
        <v>1</v>
      </c>
      <c r="I44" s="49">
        <v>300</v>
      </c>
      <c r="J44" s="8" t="s">
        <v>2</v>
      </c>
      <c r="K44" s="38">
        <v>11.22</v>
      </c>
      <c r="L44" s="44">
        <f>H44*K44</f>
        <v>11.22</v>
      </c>
    </row>
    <row r="45" spans="1:52">
      <c r="A45" s="210"/>
      <c r="B45" s="2" t="s">
        <v>68</v>
      </c>
      <c r="C45" s="20">
        <v>1</v>
      </c>
      <c r="D45" s="8">
        <v>1</v>
      </c>
      <c r="E45" s="8" t="s">
        <v>8</v>
      </c>
      <c r="F45" s="29"/>
      <c r="G45" s="51">
        <f t="shared" si="11"/>
        <v>1</v>
      </c>
      <c r="H45" s="11">
        <f t="shared" si="12"/>
        <v>1</v>
      </c>
      <c r="I45" s="8">
        <v>1</v>
      </c>
      <c r="J45" s="8" t="s">
        <v>8</v>
      </c>
      <c r="K45" s="38">
        <v>7.79</v>
      </c>
      <c r="L45" s="44">
        <f t="shared" si="14"/>
        <v>7.79</v>
      </c>
    </row>
    <row r="46" spans="1:52">
      <c r="A46" s="210"/>
      <c r="B46" s="2" t="s">
        <v>64</v>
      </c>
      <c r="C46" s="20">
        <v>2</v>
      </c>
      <c r="D46" s="8">
        <v>1</v>
      </c>
      <c r="E46" s="8" t="s">
        <v>8</v>
      </c>
      <c r="F46" s="29"/>
      <c r="G46" s="51">
        <f t="shared" si="11"/>
        <v>2</v>
      </c>
      <c r="H46" s="11">
        <f t="shared" si="12"/>
        <v>2</v>
      </c>
      <c r="I46" s="8">
        <v>1</v>
      </c>
      <c r="J46" s="8" t="s">
        <v>8</v>
      </c>
      <c r="K46" s="38">
        <v>1.01</v>
      </c>
      <c r="L46" s="44">
        <f t="shared" si="14"/>
        <v>2.02</v>
      </c>
    </row>
    <row r="47" spans="1:52">
      <c r="A47" s="210"/>
      <c r="B47" s="2" t="s">
        <v>162</v>
      </c>
      <c r="C47" s="20">
        <v>2</v>
      </c>
      <c r="D47" s="8">
        <v>1</v>
      </c>
      <c r="E47" s="8" t="s">
        <v>8</v>
      </c>
      <c r="F47" s="29"/>
      <c r="G47" s="51">
        <f t="shared" si="11"/>
        <v>2</v>
      </c>
      <c r="H47" s="11">
        <f t="shared" si="12"/>
        <v>2</v>
      </c>
      <c r="I47" s="8">
        <v>1</v>
      </c>
      <c r="J47" s="8" t="s">
        <v>8</v>
      </c>
      <c r="K47" s="38">
        <v>1.1200000000000001</v>
      </c>
      <c r="L47" s="44">
        <f t="shared" si="14"/>
        <v>2.2400000000000002</v>
      </c>
    </row>
    <row r="48" spans="1:52">
      <c r="A48" s="210"/>
      <c r="B48" s="2" t="s">
        <v>65</v>
      </c>
      <c r="C48" s="20">
        <v>2</v>
      </c>
      <c r="D48" s="8">
        <v>1</v>
      </c>
      <c r="E48" s="8" t="s">
        <v>8</v>
      </c>
      <c r="F48" s="29"/>
      <c r="G48" s="51">
        <f t="shared" si="11"/>
        <v>2</v>
      </c>
      <c r="H48" s="11">
        <f t="shared" si="12"/>
        <v>2</v>
      </c>
      <c r="I48" s="8">
        <v>1</v>
      </c>
      <c r="J48" s="8" t="s">
        <v>8</v>
      </c>
      <c r="K48" s="38">
        <v>4.43</v>
      </c>
      <c r="L48" s="44">
        <f t="shared" si="14"/>
        <v>8.86</v>
      </c>
    </row>
    <row r="49" spans="1:52">
      <c r="A49" s="15" t="s">
        <v>34</v>
      </c>
      <c r="B49" s="16" t="s">
        <v>36</v>
      </c>
      <c r="C49" s="68">
        <v>1</v>
      </c>
      <c r="D49" s="18">
        <v>1</v>
      </c>
      <c r="E49" s="18" t="s">
        <v>8</v>
      </c>
      <c r="F49" s="30"/>
      <c r="G49" s="51">
        <f t="shared" si="11"/>
        <v>1</v>
      </c>
      <c r="H49" s="11">
        <f t="shared" si="12"/>
        <v>1</v>
      </c>
      <c r="I49" s="18">
        <v>1</v>
      </c>
      <c r="J49" s="18" t="s">
        <v>8</v>
      </c>
      <c r="K49" s="40">
        <v>19.61</v>
      </c>
      <c r="L49" s="44">
        <f t="shared" si="10"/>
        <v>19.61</v>
      </c>
    </row>
    <row r="50" spans="1:52">
      <c r="K50" s="39"/>
      <c r="L50" s="39"/>
    </row>
    <row r="51" spans="1:52" ht="18">
      <c r="A51" s="21" t="s">
        <v>25</v>
      </c>
      <c r="K51" s="39"/>
      <c r="L51" s="39"/>
    </row>
    <row r="52" spans="1:52" s="28" customFormat="1" ht="107" customHeight="1">
      <c r="A52" s="34" t="s">
        <v>163</v>
      </c>
      <c r="B52" s="57" t="s">
        <v>148</v>
      </c>
      <c r="C52" s="36">
        <f>C30*6+C14*16+C17*2+C18*2+C32+4+8</f>
        <v>104</v>
      </c>
      <c r="D52" s="18">
        <v>1</v>
      </c>
      <c r="E52" s="18" t="s">
        <v>8</v>
      </c>
      <c r="F52" s="31"/>
      <c r="G52" s="51">
        <f>(C52*D52)/I52</f>
        <v>4.16</v>
      </c>
      <c r="H52" s="11">
        <f>ROUNDUP((C52*D52)/I52,0)</f>
        <v>5</v>
      </c>
      <c r="I52" s="18">
        <v>25</v>
      </c>
      <c r="J52" s="18" t="s">
        <v>122</v>
      </c>
      <c r="K52" s="41">
        <v>5.04</v>
      </c>
      <c r="L52" s="45">
        <f>H52*K52</f>
        <v>25.2</v>
      </c>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row>
    <row r="53" spans="1:52" s="28" customFormat="1" ht="101" customHeight="1">
      <c r="A53" s="34" t="s">
        <v>141</v>
      </c>
      <c r="B53" s="57" t="s">
        <v>148</v>
      </c>
      <c r="C53" s="36">
        <f>C30*6+C14*16+C17*2+C18*2+C32+4+8</f>
        <v>104</v>
      </c>
      <c r="D53" s="28">
        <v>1</v>
      </c>
      <c r="E53" s="28" t="s">
        <v>8</v>
      </c>
      <c r="F53" s="31"/>
      <c r="G53" s="51">
        <f>(C53*D53)/I53</f>
        <v>4.16</v>
      </c>
      <c r="H53" s="11">
        <f>ROUNDUP((C53*D53)/I53,0)</f>
        <v>5</v>
      </c>
      <c r="I53" s="18">
        <v>25</v>
      </c>
      <c r="J53" s="18" t="s">
        <v>122</v>
      </c>
      <c r="K53" s="41">
        <v>5.55</v>
      </c>
      <c r="L53" s="45">
        <f>H53*K53</f>
        <v>27.75</v>
      </c>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row>
    <row r="54" spans="1:52" s="28" customFormat="1" ht="18" customHeight="1">
      <c r="A54" s="34" t="s">
        <v>73</v>
      </c>
      <c r="B54" s="57" t="s">
        <v>149</v>
      </c>
      <c r="C54" s="36">
        <f>C49*4</f>
        <v>4</v>
      </c>
      <c r="D54" s="18">
        <v>1</v>
      </c>
      <c r="E54" s="18" t="s">
        <v>8</v>
      </c>
      <c r="F54" s="31"/>
      <c r="G54" s="51">
        <f>(C54*D54)/I54</f>
        <v>4</v>
      </c>
      <c r="H54" s="11">
        <f>ROUNDUP((C54*D54)/I54,0)</f>
        <v>4</v>
      </c>
      <c r="I54" s="18">
        <v>1</v>
      </c>
      <c r="J54" s="18" t="s">
        <v>8</v>
      </c>
      <c r="K54" s="41">
        <v>0.28000000000000003</v>
      </c>
      <c r="L54" s="45">
        <f t="shared" ref="L54:L65" si="15">H54*K54</f>
        <v>1.1200000000000001</v>
      </c>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row>
    <row r="55" spans="1:52" s="28" customFormat="1" ht="47" customHeight="1">
      <c r="A55" s="34" t="s">
        <v>70</v>
      </c>
      <c r="B55" s="57" t="s">
        <v>150</v>
      </c>
      <c r="C55" s="36">
        <f>C48*2 + C45*2 + C32*2</f>
        <v>14</v>
      </c>
      <c r="D55" s="18">
        <v>1</v>
      </c>
      <c r="E55" s="18" t="s">
        <v>8</v>
      </c>
      <c r="F55" s="31"/>
      <c r="G55" s="51">
        <f>(C55*D55)/I55</f>
        <v>0.56000000000000005</v>
      </c>
      <c r="H55" s="11">
        <f>ROUNDUP((C55*D55)/I55,0)</f>
        <v>1</v>
      </c>
      <c r="I55" s="18">
        <v>25</v>
      </c>
      <c r="J55" s="18" t="s">
        <v>122</v>
      </c>
      <c r="K55" s="41">
        <v>5.32</v>
      </c>
      <c r="L55" s="45">
        <f t="shared" si="15"/>
        <v>5.32</v>
      </c>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row>
    <row r="56" spans="1:52" s="28" customFormat="1" ht="79" customHeight="1">
      <c r="A56" s="48" t="s">
        <v>142</v>
      </c>
      <c r="B56" s="57" t="s">
        <v>151</v>
      </c>
      <c r="C56" s="37">
        <f>(C26+C36)*4+C30*2+C40*3</f>
        <v>26</v>
      </c>
      <c r="D56" s="18">
        <v>1</v>
      </c>
      <c r="E56" s="18" t="s">
        <v>8</v>
      </c>
      <c r="F56" s="54" t="s">
        <v>143</v>
      </c>
      <c r="G56" s="55">
        <f>I56-C56</f>
        <v>2</v>
      </c>
      <c r="H56" s="56">
        <f>I56-C56</f>
        <v>2</v>
      </c>
      <c r="I56" s="69">
        <f>C23+C33+C42</f>
        <v>28</v>
      </c>
      <c r="J56" s="18" t="s">
        <v>123</v>
      </c>
      <c r="K56" s="41">
        <v>0</v>
      </c>
      <c r="L56" s="45">
        <f t="shared" ref="L56" si="16">H56*K56</f>
        <v>0</v>
      </c>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row>
    <row r="57" spans="1:52" s="28" customFormat="1" ht="31" customHeight="1">
      <c r="A57" s="34" t="s">
        <v>71</v>
      </c>
      <c r="B57" s="57" t="s">
        <v>152</v>
      </c>
      <c r="C57" s="36">
        <f>C318*7 +C21*3*2</f>
        <v>18</v>
      </c>
      <c r="D57" s="18">
        <v>1</v>
      </c>
      <c r="E57" s="18" t="s">
        <v>8</v>
      </c>
      <c r="F57" s="31"/>
      <c r="G57" s="51">
        <f t="shared" ref="G57:G65" si="17">(C57*D57)/I57</f>
        <v>1.8</v>
      </c>
      <c r="H57" s="11">
        <f t="shared" ref="H57:H65" si="18">ROUNDUP((C57*D57)/I57,0)</f>
        <v>2</v>
      </c>
      <c r="I57" s="18">
        <v>10</v>
      </c>
      <c r="J57" s="18" t="s">
        <v>122</v>
      </c>
      <c r="K57" s="41">
        <v>2.8</v>
      </c>
      <c r="L57" s="45">
        <f t="shared" si="15"/>
        <v>5.6</v>
      </c>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row>
    <row r="58" spans="1:52" s="28" customFormat="1" ht="18" customHeight="1">
      <c r="A58" s="27" t="s">
        <v>72</v>
      </c>
      <c r="B58" s="57" t="s">
        <v>153</v>
      </c>
      <c r="C58" s="36">
        <f>C42*1</f>
        <v>6</v>
      </c>
      <c r="D58" s="18">
        <v>1</v>
      </c>
      <c r="E58" s="18" t="s">
        <v>8</v>
      </c>
      <c r="F58" s="31"/>
      <c r="G58" s="51">
        <f t="shared" si="17"/>
        <v>0.6</v>
      </c>
      <c r="H58" s="11">
        <f t="shared" si="18"/>
        <v>1</v>
      </c>
      <c r="I58" s="18">
        <v>10</v>
      </c>
      <c r="J58" s="18" t="s">
        <v>122</v>
      </c>
      <c r="K58" s="41">
        <v>3.08</v>
      </c>
      <c r="L58" s="45">
        <f t="shared" si="15"/>
        <v>3.08</v>
      </c>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row>
    <row r="59" spans="1:52" s="28" customFormat="1" ht="16" customHeight="1">
      <c r="A59" s="34" t="s">
        <v>69</v>
      </c>
      <c r="B59" s="57" t="s">
        <v>154</v>
      </c>
      <c r="C59" s="36">
        <f>C23*1</f>
        <v>8</v>
      </c>
      <c r="D59" s="18">
        <v>1</v>
      </c>
      <c r="E59" s="18" t="s">
        <v>8</v>
      </c>
      <c r="F59" s="31"/>
      <c r="G59" s="51">
        <f t="shared" si="17"/>
        <v>0.8</v>
      </c>
      <c r="H59" s="11">
        <f t="shared" si="18"/>
        <v>1</v>
      </c>
      <c r="I59" s="18">
        <v>10</v>
      </c>
      <c r="J59" s="18" t="s">
        <v>122</v>
      </c>
      <c r="K59" s="41">
        <v>3.92</v>
      </c>
      <c r="L59" s="45">
        <f>H59*K59</f>
        <v>3.92</v>
      </c>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row>
    <row r="60" spans="1:52" s="28" customFormat="1" ht="90" customHeight="1">
      <c r="A60" s="34" t="s">
        <v>74</v>
      </c>
      <c r="B60" s="57" t="s">
        <v>155</v>
      </c>
      <c r="C60" s="36">
        <f>C31*7 + (C26+C36)*4 + C42*1 + C23*1 + C45*2 + C32*1</f>
        <v>46</v>
      </c>
      <c r="D60" s="18">
        <v>1</v>
      </c>
      <c r="E60" s="18" t="s">
        <v>8</v>
      </c>
      <c r="F60" s="31"/>
      <c r="G60" s="51">
        <f t="shared" si="17"/>
        <v>46</v>
      </c>
      <c r="H60" s="11">
        <f t="shared" si="18"/>
        <v>46</v>
      </c>
      <c r="I60" s="18">
        <v>1</v>
      </c>
      <c r="J60" s="18" t="s">
        <v>8</v>
      </c>
      <c r="K60" s="41">
        <v>0.17</v>
      </c>
      <c r="L60" s="45">
        <f t="shared" si="15"/>
        <v>7.82</v>
      </c>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row>
    <row r="61" spans="1:52" s="28" customFormat="1">
      <c r="A61" s="27" t="s">
        <v>61</v>
      </c>
      <c r="B61" s="57" t="s">
        <v>144</v>
      </c>
      <c r="C61" s="36">
        <f>C49*3</f>
        <v>3</v>
      </c>
      <c r="D61" s="18">
        <v>1</v>
      </c>
      <c r="E61" s="18" t="s">
        <v>8</v>
      </c>
      <c r="F61" s="31"/>
      <c r="G61" s="51">
        <f t="shared" si="17"/>
        <v>3</v>
      </c>
      <c r="H61" s="11">
        <f t="shared" si="18"/>
        <v>3</v>
      </c>
      <c r="I61" s="18">
        <v>1</v>
      </c>
      <c r="J61" s="18" t="s">
        <v>8</v>
      </c>
      <c r="K61" s="41">
        <v>0.84</v>
      </c>
      <c r="L61" s="45">
        <f t="shared" si="15"/>
        <v>2.52</v>
      </c>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row>
    <row r="62" spans="1:52" s="28" customFormat="1" ht="42">
      <c r="A62" s="27" t="s">
        <v>146</v>
      </c>
      <c r="B62" s="58" t="s">
        <v>145</v>
      </c>
      <c r="C62" s="36">
        <f>C33/2+1 + (C23/4*3 + C23/4) + C42/2</f>
        <v>19</v>
      </c>
      <c r="D62" s="18">
        <v>1</v>
      </c>
      <c r="E62" s="18" t="s">
        <v>8</v>
      </c>
      <c r="F62" s="31"/>
      <c r="G62" s="51">
        <f t="shared" si="17"/>
        <v>19</v>
      </c>
      <c r="H62" s="11">
        <f t="shared" si="18"/>
        <v>19</v>
      </c>
      <c r="I62" s="18">
        <v>1</v>
      </c>
      <c r="J62" s="18" t="s">
        <v>8</v>
      </c>
      <c r="K62" s="41">
        <v>0.22</v>
      </c>
      <c r="L62" s="45">
        <f t="shared" si="15"/>
        <v>4.18</v>
      </c>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row>
    <row r="63" spans="1:52" s="28" customFormat="1">
      <c r="A63" s="34" t="s">
        <v>75</v>
      </c>
      <c r="B63" s="58" t="s">
        <v>147</v>
      </c>
      <c r="C63" s="36">
        <f>(C26+C36)*4</f>
        <v>12</v>
      </c>
      <c r="D63" s="18">
        <v>1</v>
      </c>
      <c r="E63" s="18" t="s">
        <v>8</v>
      </c>
      <c r="F63" s="31"/>
      <c r="G63" s="51">
        <f t="shared" si="17"/>
        <v>12</v>
      </c>
      <c r="H63" s="11">
        <f t="shared" si="18"/>
        <v>12</v>
      </c>
      <c r="I63" s="18">
        <v>1</v>
      </c>
      <c r="J63" s="18" t="s">
        <v>8</v>
      </c>
      <c r="K63" s="41">
        <v>0.22</v>
      </c>
      <c r="L63" s="45">
        <f t="shared" ref="L63" si="19">H63*K63</f>
        <v>2.64</v>
      </c>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row>
    <row r="64" spans="1:52" s="28" customFormat="1" ht="42">
      <c r="A64" s="27" t="s">
        <v>164</v>
      </c>
      <c r="B64" s="57" t="s">
        <v>156</v>
      </c>
      <c r="C64" s="36">
        <f>C33/2-1 + C23/4*2 + C42/2</f>
        <v>13</v>
      </c>
      <c r="D64" s="18">
        <v>1</v>
      </c>
      <c r="E64" s="18" t="s">
        <v>8</v>
      </c>
      <c r="F64" s="31"/>
      <c r="G64" s="51">
        <f t="shared" si="17"/>
        <v>13</v>
      </c>
      <c r="H64" s="11">
        <f t="shared" si="18"/>
        <v>13</v>
      </c>
      <c r="I64" s="18">
        <v>1</v>
      </c>
      <c r="J64" s="18" t="s">
        <v>8</v>
      </c>
      <c r="K64" s="41">
        <v>2.2400000000000002</v>
      </c>
      <c r="L64" s="45">
        <f>H64*K64</f>
        <v>29.120000000000005</v>
      </c>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row>
    <row r="65" spans="1:52" s="28" customFormat="1" ht="42">
      <c r="A65" s="27" t="s">
        <v>62</v>
      </c>
      <c r="B65" s="57" t="s">
        <v>157</v>
      </c>
      <c r="C65" s="36">
        <f>C23*6 + C33*1 + C42*1</f>
        <v>68</v>
      </c>
      <c r="D65" s="18">
        <v>1</v>
      </c>
      <c r="E65" s="18" t="s">
        <v>8</v>
      </c>
      <c r="F65" s="31"/>
      <c r="G65" s="51">
        <f t="shared" si="17"/>
        <v>68</v>
      </c>
      <c r="H65" s="11">
        <f t="shared" si="18"/>
        <v>68</v>
      </c>
      <c r="I65" s="18">
        <v>1</v>
      </c>
      <c r="J65" s="18" t="s">
        <v>8</v>
      </c>
      <c r="K65" s="41">
        <v>0.28000000000000003</v>
      </c>
      <c r="L65" s="45">
        <f t="shared" si="15"/>
        <v>19.040000000000003</v>
      </c>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row>
    <row r="66" spans="1:52">
      <c r="K66" s="39"/>
      <c r="L66" s="39"/>
    </row>
    <row r="67" spans="1:52" ht="18">
      <c r="A67" s="21" t="s">
        <v>79</v>
      </c>
      <c r="K67" s="39"/>
      <c r="L67" s="39"/>
    </row>
    <row r="68" spans="1:52">
      <c r="A68" s="22" t="s">
        <v>78</v>
      </c>
      <c r="B68" s="35" t="s">
        <v>77</v>
      </c>
      <c r="C68" s="65">
        <v>1</v>
      </c>
      <c r="D68" s="18">
        <v>1</v>
      </c>
      <c r="E68" s="18" t="s">
        <v>8</v>
      </c>
      <c r="F68" s="29"/>
      <c r="G68" s="51">
        <f t="shared" ref="G68:G82" si="20">(C68*D68)/I68</f>
        <v>1</v>
      </c>
      <c r="H68" s="11">
        <f t="shared" ref="H68:H82" si="21">ROUNDUP((C68*D68)/I68,0)</f>
        <v>1</v>
      </c>
      <c r="I68" s="18">
        <v>1</v>
      </c>
      <c r="J68" s="18" t="s">
        <v>8</v>
      </c>
      <c r="K68" s="40">
        <v>56.04</v>
      </c>
      <c r="L68" s="44">
        <f t="shared" ref="L68" si="22">H68*K68</f>
        <v>56.04</v>
      </c>
    </row>
    <row r="69" spans="1:52">
      <c r="A69" s="4" t="s">
        <v>38</v>
      </c>
      <c r="B69" s="35" t="s">
        <v>99</v>
      </c>
      <c r="C69" s="65">
        <v>1</v>
      </c>
      <c r="D69" s="18">
        <v>1</v>
      </c>
      <c r="E69" s="18" t="s">
        <v>8</v>
      </c>
      <c r="F69" s="29"/>
      <c r="G69" s="51">
        <f t="shared" si="20"/>
        <v>1</v>
      </c>
      <c r="H69" s="11">
        <f t="shared" si="21"/>
        <v>1</v>
      </c>
      <c r="I69" s="18">
        <v>1</v>
      </c>
      <c r="J69" s="18" t="s">
        <v>8</v>
      </c>
      <c r="K69" s="40">
        <v>145.68</v>
      </c>
      <c r="L69" s="44">
        <f t="shared" ref="L69:L82" si="23">H69*K69</f>
        <v>145.68</v>
      </c>
    </row>
    <row r="70" spans="1:52">
      <c r="A70" s="4" t="s">
        <v>92</v>
      </c>
      <c r="B70" s="2" t="s">
        <v>93</v>
      </c>
      <c r="C70" s="65">
        <v>6</v>
      </c>
      <c r="D70" s="18">
        <v>1</v>
      </c>
      <c r="E70" s="18" t="s">
        <v>8</v>
      </c>
      <c r="F70" s="29"/>
      <c r="G70" s="51">
        <f t="shared" si="20"/>
        <v>6</v>
      </c>
      <c r="H70" s="11">
        <f t="shared" si="21"/>
        <v>6</v>
      </c>
      <c r="I70" s="18">
        <v>1</v>
      </c>
      <c r="J70" s="18" t="s">
        <v>8</v>
      </c>
      <c r="K70" s="40">
        <v>2.2400000000000002</v>
      </c>
      <c r="L70" s="44">
        <f t="shared" si="23"/>
        <v>13.440000000000001</v>
      </c>
    </row>
    <row r="71" spans="1:52">
      <c r="A71" s="4" t="s">
        <v>94</v>
      </c>
      <c r="B71" s="2" t="s">
        <v>95</v>
      </c>
      <c r="C71" s="65">
        <v>1</v>
      </c>
      <c r="D71" s="18">
        <v>1</v>
      </c>
      <c r="E71" s="18" t="s">
        <v>8</v>
      </c>
      <c r="F71" s="29"/>
      <c r="G71" s="51">
        <f t="shared" si="20"/>
        <v>1</v>
      </c>
      <c r="H71" s="11">
        <f t="shared" si="21"/>
        <v>1</v>
      </c>
      <c r="I71" s="18">
        <v>1</v>
      </c>
      <c r="J71" s="18" t="s">
        <v>8</v>
      </c>
      <c r="K71" s="40">
        <v>5</v>
      </c>
      <c r="L71" s="44">
        <f t="shared" si="23"/>
        <v>5</v>
      </c>
    </row>
    <row r="72" spans="1:52">
      <c r="A72" s="4" t="s">
        <v>96</v>
      </c>
      <c r="B72" s="2" t="s">
        <v>100</v>
      </c>
      <c r="C72" s="65">
        <v>4</v>
      </c>
      <c r="D72" s="18">
        <v>1</v>
      </c>
      <c r="E72" s="18" t="s">
        <v>8</v>
      </c>
      <c r="F72" s="29"/>
      <c r="G72" s="51">
        <f t="shared" si="20"/>
        <v>4</v>
      </c>
      <c r="H72" s="11">
        <f t="shared" si="21"/>
        <v>4</v>
      </c>
      <c r="I72" s="18">
        <v>1</v>
      </c>
      <c r="J72" s="18" t="s">
        <v>8</v>
      </c>
      <c r="K72" s="40">
        <v>1</v>
      </c>
      <c r="L72" s="44">
        <f t="shared" si="23"/>
        <v>4</v>
      </c>
    </row>
    <row r="73" spans="1:52">
      <c r="A73" s="4" t="s">
        <v>97</v>
      </c>
      <c r="B73" s="35" t="s">
        <v>98</v>
      </c>
      <c r="C73" s="65">
        <v>0</v>
      </c>
      <c r="D73" s="18">
        <v>1</v>
      </c>
      <c r="E73" s="18" t="s">
        <v>8</v>
      </c>
      <c r="F73" s="29"/>
      <c r="G73" s="51">
        <f t="shared" si="20"/>
        <v>0</v>
      </c>
      <c r="H73" s="11">
        <f t="shared" si="21"/>
        <v>0</v>
      </c>
      <c r="I73" s="18">
        <v>1</v>
      </c>
      <c r="J73" s="18" t="s">
        <v>8</v>
      </c>
      <c r="K73" s="40">
        <v>5</v>
      </c>
      <c r="L73" s="44">
        <f t="shared" si="23"/>
        <v>0</v>
      </c>
    </row>
    <row r="74" spans="1:52">
      <c r="A74" s="4" t="s">
        <v>102</v>
      </c>
      <c r="B74" s="2" t="s">
        <v>101</v>
      </c>
      <c r="C74" s="65">
        <v>0</v>
      </c>
      <c r="D74" s="18">
        <v>1</v>
      </c>
      <c r="E74" s="18" t="s">
        <v>8</v>
      </c>
      <c r="F74" s="29"/>
      <c r="G74" s="51">
        <f t="shared" si="20"/>
        <v>0</v>
      </c>
      <c r="H74" s="11">
        <f t="shared" si="21"/>
        <v>0</v>
      </c>
      <c r="I74" s="18">
        <v>1</v>
      </c>
      <c r="J74" s="18" t="s">
        <v>8</v>
      </c>
      <c r="K74" s="40">
        <v>25</v>
      </c>
      <c r="L74" s="44">
        <f t="shared" ref="L74" si="24">H74*K74</f>
        <v>0</v>
      </c>
    </row>
    <row r="75" spans="1:52">
      <c r="A75" s="4" t="s">
        <v>39</v>
      </c>
      <c r="B75" s="35" t="s">
        <v>103</v>
      </c>
      <c r="C75" s="5">
        <f>D4+250</f>
        <v>1750</v>
      </c>
      <c r="D75" s="8">
        <v>1</v>
      </c>
      <c r="E75" s="8" t="s">
        <v>2</v>
      </c>
      <c r="F75" s="29"/>
      <c r="G75" s="51">
        <f t="shared" si="20"/>
        <v>1.75</v>
      </c>
      <c r="H75" s="11">
        <f t="shared" si="21"/>
        <v>2</v>
      </c>
      <c r="I75" s="29">
        <v>1000</v>
      </c>
      <c r="J75" s="8" t="s">
        <v>2</v>
      </c>
      <c r="K75" s="38">
        <v>15</v>
      </c>
      <c r="L75" s="44">
        <f t="shared" si="23"/>
        <v>30</v>
      </c>
    </row>
    <row r="76" spans="1:52">
      <c r="A76" s="4" t="s">
        <v>45</v>
      </c>
      <c r="B76" s="35" t="s">
        <v>104</v>
      </c>
      <c r="C76" s="5">
        <f>(D4+350)*2+1500</f>
        <v>5200</v>
      </c>
      <c r="D76" s="8">
        <v>1</v>
      </c>
      <c r="E76" s="8" t="s">
        <v>2</v>
      </c>
      <c r="F76" s="29"/>
      <c r="G76" s="51">
        <f t="shared" si="20"/>
        <v>0.6824146981627297</v>
      </c>
      <c r="H76" s="11">
        <f t="shared" si="21"/>
        <v>1</v>
      </c>
      <c r="I76" s="29">
        <f>25*12*25.4</f>
        <v>7620</v>
      </c>
      <c r="J76" s="8" t="s">
        <v>2</v>
      </c>
      <c r="K76" s="38">
        <v>5</v>
      </c>
      <c r="L76" s="44">
        <f t="shared" si="23"/>
        <v>5</v>
      </c>
    </row>
    <row r="77" spans="1:52">
      <c r="A77" s="209" t="s">
        <v>44</v>
      </c>
      <c r="B77" s="2" t="s">
        <v>40</v>
      </c>
      <c r="C77" s="5">
        <f>(D4+350)</f>
        <v>1850</v>
      </c>
      <c r="D77" s="8">
        <v>1</v>
      </c>
      <c r="E77" s="8" t="s">
        <v>2</v>
      </c>
      <c r="F77" s="29"/>
      <c r="G77" s="51">
        <f t="shared" si="20"/>
        <v>0.24278215223097113</v>
      </c>
      <c r="H77" s="11">
        <f t="shared" si="21"/>
        <v>1</v>
      </c>
      <c r="I77" s="29">
        <f>25*12*25.4</f>
        <v>7620</v>
      </c>
      <c r="J77" s="8" t="s">
        <v>2</v>
      </c>
      <c r="K77" s="38">
        <v>5</v>
      </c>
      <c r="L77" s="44">
        <f t="shared" si="23"/>
        <v>5</v>
      </c>
    </row>
    <row r="78" spans="1:52">
      <c r="A78" s="210"/>
      <c r="B78" s="2" t="s">
        <v>41</v>
      </c>
      <c r="C78" s="5">
        <f>(D4+350)</f>
        <v>1850</v>
      </c>
      <c r="D78" s="8">
        <v>1</v>
      </c>
      <c r="E78" s="8" t="s">
        <v>2</v>
      </c>
      <c r="F78" s="29"/>
      <c r="G78" s="51">
        <f t="shared" si="20"/>
        <v>0.24278215223097113</v>
      </c>
      <c r="H78" s="11">
        <f t="shared" si="21"/>
        <v>1</v>
      </c>
      <c r="I78" s="29">
        <f>25*12*25.4</f>
        <v>7620</v>
      </c>
      <c r="J78" s="8" t="s">
        <v>2</v>
      </c>
      <c r="K78" s="38">
        <v>5</v>
      </c>
      <c r="L78" s="44">
        <f t="shared" si="23"/>
        <v>5</v>
      </c>
    </row>
    <row r="79" spans="1:52">
      <c r="A79" s="210"/>
      <c r="B79" s="2" t="s">
        <v>42</v>
      </c>
      <c r="C79" s="5">
        <f>(D4+350)</f>
        <v>1850</v>
      </c>
      <c r="D79" s="8">
        <v>1</v>
      </c>
      <c r="E79" s="8" t="s">
        <v>2</v>
      </c>
      <c r="F79" s="29"/>
      <c r="G79" s="51">
        <f t="shared" si="20"/>
        <v>0.24278215223097113</v>
      </c>
      <c r="H79" s="11">
        <f t="shared" si="21"/>
        <v>1</v>
      </c>
      <c r="I79" s="29">
        <f>25*12*25.4</f>
        <v>7620</v>
      </c>
      <c r="J79" s="8" t="s">
        <v>2</v>
      </c>
      <c r="K79" s="38">
        <v>5</v>
      </c>
      <c r="L79" s="44">
        <f t="shared" si="23"/>
        <v>5</v>
      </c>
    </row>
    <row r="80" spans="1:52">
      <c r="A80" s="210"/>
      <c r="B80" s="2" t="s">
        <v>43</v>
      </c>
      <c r="C80" s="5">
        <f>(D4+350)</f>
        <v>1850</v>
      </c>
      <c r="D80" s="8">
        <v>1</v>
      </c>
      <c r="E80" s="8" t="s">
        <v>2</v>
      </c>
      <c r="F80" s="29"/>
      <c r="G80" s="51">
        <f t="shared" si="20"/>
        <v>0.24278215223097113</v>
      </c>
      <c r="H80" s="11">
        <f t="shared" si="21"/>
        <v>1</v>
      </c>
      <c r="I80" s="29">
        <f>25*12*25.4</f>
        <v>7620</v>
      </c>
      <c r="J80" s="8" t="s">
        <v>2</v>
      </c>
      <c r="K80" s="38">
        <v>5</v>
      </c>
      <c r="L80" s="44">
        <f t="shared" si="23"/>
        <v>5</v>
      </c>
    </row>
    <row r="81" spans="1:52">
      <c r="A81" s="4" t="s">
        <v>128</v>
      </c>
      <c r="B81" s="2" t="s">
        <v>47</v>
      </c>
      <c r="C81" s="67">
        <v>1</v>
      </c>
      <c r="D81" s="8">
        <v>1</v>
      </c>
      <c r="E81" s="8" t="s">
        <v>8</v>
      </c>
      <c r="F81" s="29"/>
      <c r="G81" s="51">
        <f t="shared" si="20"/>
        <v>1</v>
      </c>
      <c r="H81" s="11">
        <f t="shared" si="21"/>
        <v>1</v>
      </c>
      <c r="I81" s="8">
        <v>1</v>
      </c>
      <c r="J81" s="8" t="s">
        <v>8</v>
      </c>
      <c r="K81" s="38">
        <v>1</v>
      </c>
      <c r="L81" s="44">
        <f t="shared" si="23"/>
        <v>1</v>
      </c>
    </row>
    <row r="82" spans="1:52">
      <c r="A82" s="4" t="s">
        <v>46</v>
      </c>
      <c r="B82" s="2" t="s">
        <v>124</v>
      </c>
      <c r="C82" s="65">
        <v>1</v>
      </c>
      <c r="D82" s="18">
        <v>1</v>
      </c>
      <c r="E82" s="18" t="s">
        <v>8</v>
      </c>
      <c r="F82" s="30"/>
      <c r="G82" s="51">
        <f t="shared" si="20"/>
        <v>1</v>
      </c>
      <c r="H82" s="11">
        <f t="shared" si="21"/>
        <v>1</v>
      </c>
      <c r="I82" s="18">
        <v>1</v>
      </c>
      <c r="J82" s="18" t="s">
        <v>8</v>
      </c>
      <c r="K82" s="40">
        <v>5</v>
      </c>
      <c r="L82" s="44">
        <f t="shared" si="23"/>
        <v>5</v>
      </c>
    </row>
    <row r="83" spans="1:52" s="14" customFormat="1">
      <c r="A83" s="22"/>
      <c r="B83" s="23"/>
      <c r="C83" s="24"/>
      <c r="D83" s="25"/>
      <c r="E83" s="25"/>
      <c r="F83" s="25"/>
      <c r="G83" s="53"/>
      <c r="H83" s="26"/>
      <c r="I83" s="25"/>
      <c r="J83" s="25"/>
      <c r="K83" s="42"/>
      <c r="L83" s="46"/>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row>
    <row r="84" spans="1:52" ht="18">
      <c r="A84" s="21" t="s">
        <v>85</v>
      </c>
      <c r="K84" s="39"/>
      <c r="L84" s="39"/>
    </row>
    <row r="85" spans="1:52">
      <c r="A85" s="4" t="s">
        <v>86</v>
      </c>
      <c r="B85" s="35" t="s">
        <v>82</v>
      </c>
      <c r="C85" s="65">
        <v>0</v>
      </c>
      <c r="D85" s="18">
        <v>1</v>
      </c>
      <c r="E85" s="18" t="s">
        <v>8</v>
      </c>
      <c r="F85" s="29" t="s">
        <v>134</v>
      </c>
      <c r="G85" s="51">
        <f>(C85*D85)/I85</f>
        <v>0</v>
      </c>
      <c r="H85" s="11">
        <f>ROUNDUP((C85*D85)/I85,0)</f>
        <v>0</v>
      </c>
      <c r="I85" s="18">
        <v>1</v>
      </c>
      <c r="J85" s="18" t="s">
        <v>8</v>
      </c>
      <c r="K85" s="40">
        <v>250</v>
      </c>
      <c r="L85" s="44">
        <f t="shared" ref="L85:L88" si="25">H85*K85</f>
        <v>0</v>
      </c>
    </row>
    <row r="86" spans="1:52">
      <c r="A86" s="4" t="s">
        <v>87</v>
      </c>
      <c r="B86" s="35" t="s">
        <v>88</v>
      </c>
      <c r="C86" s="65">
        <v>0</v>
      </c>
      <c r="D86" s="18">
        <v>1</v>
      </c>
      <c r="E86" s="18" t="s">
        <v>8</v>
      </c>
      <c r="F86" s="29" t="s">
        <v>138</v>
      </c>
      <c r="G86" s="51">
        <f>(C86*D86)/I86</f>
        <v>0</v>
      </c>
      <c r="H86" s="11">
        <f>ROUNDUP((C86*D86)/I86,0)</f>
        <v>0</v>
      </c>
      <c r="I86" s="18">
        <v>1</v>
      </c>
      <c r="J86" s="18" t="s">
        <v>8</v>
      </c>
      <c r="K86" s="40">
        <v>0</v>
      </c>
      <c r="L86" s="44">
        <f t="shared" si="25"/>
        <v>0</v>
      </c>
    </row>
    <row r="87" spans="1:52">
      <c r="A87" s="4"/>
      <c r="B87" s="35" t="s">
        <v>90</v>
      </c>
      <c r="C87" s="65">
        <v>0</v>
      </c>
      <c r="D87" s="18">
        <v>1</v>
      </c>
      <c r="E87" s="18" t="s">
        <v>8</v>
      </c>
      <c r="F87" s="29" t="s">
        <v>138</v>
      </c>
      <c r="G87" s="51">
        <f>(C87*D87)/I87</f>
        <v>0</v>
      </c>
      <c r="H87" s="11">
        <f>ROUNDUP((C87*D87)/I87,0)</f>
        <v>0</v>
      </c>
      <c r="I87" s="18">
        <v>1</v>
      </c>
      <c r="J87" s="18" t="s">
        <v>8</v>
      </c>
      <c r="K87" s="40">
        <v>0</v>
      </c>
      <c r="L87" s="44">
        <f t="shared" si="25"/>
        <v>0</v>
      </c>
    </row>
    <row r="88" spans="1:52">
      <c r="A88" s="4"/>
      <c r="B88" s="35" t="s">
        <v>89</v>
      </c>
      <c r="C88" s="65">
        <v>0</v>
      </c>
      <c r="D88" s="18">
        <v>1</v>
      </c>
      <c r="E88" s="18" t="s">
        <v>8</v>
      </c>
      <c r="F88" s="29" t="s">
        <v>138</v>
      </c>
      <c r="G88" s="51">
        <f>(C88*D88)/I88</f>
        <v>0</v>
      </c>
      <c r="H88" s="11">
        <f>ROUNDUP((C88*D88)/I88,0)</f>
        <v>0</v>
      </c>
      <c r="I88" s="18">
        <v>1</v>
      </c>
      <c r="J88" s="18" t="s">
        <v>8</v>
      </c>
      <c r="K88" s="40">
        <v>0</v>
      </c>
      <c r="L88" s="44">
        <f t="shared" si="25"/>
        <v>0</v>
      </c>
    </row>
    <row r="89" spans="1:52">
      <c r="K89" s="43"/>
      <c r="L89" s="47"/>
    </row>
    <row r="90" spans="1:52" ht="18">
      <c r="A90" s="21" t="s">
        <v>80</v>
      </c>
      <c r="K90" s="39"/>
      <c r="L90" s="39"/>
    </row>
    <row r="91" spans="1:52">
      <c r="A91" s="22" t="s">
        <v>81</v>
      </c>
      <c r="B91" s="35" t="s">
        <v>82</v>
      </c>
      <c r="C91" s="65">
        <v>1</v>
      </c>
      <c r="D91" s="18">
        <v>1</v>
      </c>
      <c r="E91" s="18" t="s">
        <v>8</v>
      </c>
      <c r="F91" s="29" t="s">
        <v>134</v>
      </c>
      <c r="G91" s="51">
        <f t="shared" ref="G91:G106" si="26">(C91*D91)/I91</f>
        <v>1</v>
      </c>
      <c r="H91" s="11">
        <f t="shared" ref="H91:H106" si="27">ROUNDUP((C91*D91)/I91,0)</f>
        <v>1</v>
      </c>
      <c r="I91" s="18">
        <v>1</v>
      </c>
      <c r="J91" s="18" t="s">
        <v>8</v>
      </c>
      <c r="K91" s="40">
        <v>200</v>
      </c>
      <c r="L91" s="44">
        <f t="shared" ref="L91:L106" si="28">H91*K91</f>
        <v>200</v>
      </c>
    </row>
    <row r="92" spans="1:52">
      <c r="A92" s="22" t="s">
        <v>129</v>
      </c>
      <c r="B92" s="35" t="s">
        <v>82</v>
      </c>
      <c r="C92" s="65">
        <v>1</v>
      </c>
      <c r="D92" s="18">
        <v>1</v>
      </c>
      <c r="E92" s="18" t="s">
        <v>6</v>
      </c>
      <c r="F92" s="29" t="s">
        <v>134</v>
      </c>
      <c r="G92" s="51">
        <f t="shared" si="26"/>
        <v>1</v>
      </c>
      <c r="H92" s="11">
        <f t="shared" si="27"/>
        <v>1</v>
      </c>
      <c r="I92" s="18">
        <v>1</v>
      </c>
      <c r="J92" s="18" t="s">
        <v>6</v>
      </c>
      <c r="K92" s="40">
        <v>50</v>
      </c>
      <c r="L92" s="44">
        <f t="shared" si="28"/>
        <v>50</v>
      </c>
    </row>
    <row r="93" spans="1:52">
      <c r="A93" s="22" t="s">
        <v>83</v>
      </c>
      <c r="B93" s="35" t="s">
        <v>82</v>
      </c>
      <c r="C93" s="65">
        <v>0</v>
      </c>
      <c r="D93" s="18">
        <v>1</v>
      </c>
      <c r="E93" s="18" t="s">
        <v>8</v>
      </c>
      <c r="F93" s="29" t="s">
        <v>132</v>
      </c>
      <c r="G93" s="51">
        <f t="shared" si="26"/>
        <v>0</v>
      </c>
      <c r="H93" s="11">
        <f t="shared" si="27"/>
        <v>0</v>
      </c>
      <c r="I93" s="18">
        <v>1</v>
      </c>
      <c r="J93" s="18" t="s">
        <v>8</v>
      </c>
      <c r="K93" s="40">
        <v>100</v>
      </c>
      <c r="L93" s="44">
        <f t="shared" si="28"/>
        <v>0</v>
      </c>
    </row>
    <row r="94" spans="1:52">
      <c r="A94" s="22" t="s">
        <v>91</v>
      </c>
      <c r="B94" s="35" t="s">
        <v>84</v>
      </c>
      <c r="C94" s="65">
        <v>0</v>
      </c>
      <c r="D94" s="18">
        <v>1</v>
      </c>
      <c r="E94" s="18" t="s">
        <v>8</v>
      </c>
      <c r="F94" s="29" t="s">
        <v>133</v>
      </c>
      <c r="G94" s="51">
        <f t="shared" si="26"/>
        <v>0</v>
      </c>
      <c r="H94" s="11">
        <f t="shared" si="27"/>
        <v>0</v>
      </c>
      <c r="I94" s="18">
        <v>1</v>
      </c>
      <c r="J94" s="18" t="s">
        <v>8</v>
      </c>
      <c r="K94" s="40">
        <v>100</v>
      </c>
      <c r="L94" s="44">
        <f t="shared" si="28"/>
        <v>0</v>
      </c>
    </row>
    <row r="95" spans="1:52">
      <c r="A95" s="22" t="s">
        <v>107</v>
      </c>
      <c r="B95" s="35" t="s">
        <v>114</v>
      </c>
      <c r="C95" s="65">
        <v>0</v>
      </c>
      <c r="D95" s="18">
        <v>1</v>
      </c>
      <c r="E95" s="18" t="s">
        <v>8</v>
      </c>
      <c r="F95" s="29" t="s">
        <v>137</v>
      </c>
      <c r="G95" s="51">
        <f t="shared" si="26"/>
        <v>0</v>
      </c>
      <c r="H95" s="11">
        <f t="shared" si="27"/>
        <v>0</v>
      </c>
      <c r="I95" s="18">
        <v>1</v>
      </c>
      <c r="J95" s="18" t="s">
        <v>8</v>
      </c>
      <c r="K95" s="40">
        <v>100</v>
      </c>
      <c r="L95" s="44">
        <f t="shared" si="28"/>
        <v>0</v>
      </c>
    </row>
    <row r="96" spans="1:52">
      <c r="A96" s="22" t="s">
        <v>105</v>
      </c>
      <c r="B96" s="35" t="s">
        <v>113</v>
      </c>
      <c r="C96" s="65">
        <v>0</v>
      </c>
      <c r="D96" s="18">
        <v>1</v>
      </c>
      <c r="E96" s="18" t="s">
        <v>8</v>
      </c>
      <c r="F96" s="29" t="s">
        <v>134</v>
      </c>
      <c r="G96" s="51">
        <f t="shared" si="26"/>
        <v>0</v>
      </c>
      <c r="H96" s="11">
        <f t="shared" si="27"/>
        <v>0</v>
      </c>
      <c r="I96" s="18">
        <v>1</v>
      </c>
      <c r="J96" s="18" t="s">
        <v>8</v>
      </c>
      <c r="K96" s="40">
        <v>50</v>
      </c>
      <c r="L96" s="44">
        <f t="shared" si="28"/>
        <v>0</v>
      </c>
    </row>
    <row r="97" spans="1:52">
      <c r="A97" s="22" t="s">
        <v>106</v>
      </c>
      <c r="B97" s="35" t="s">
        <v>115</v>
      </c>
      <c r="C97" s="65">
        <v>0</v>
      </c>
      <c r="D97" s="18">
        <v>1</v>
      </c>
      <c r="E97" s="18" t="s">
        <v>8</v>
      </c>
      <c r="F97" s="29" t="s">
        <v>136</v>
      </c>
      <c r="G97" s="51">
        <f t="shared" si="26"/>
        <v>0</v>
      </c>
      <c r="H97" s="11">
        <f t="shared" si="27"/>
        <v>0</v>
      </c>
      <c r="I97" s="18">
        <v>1</v>
      </c>
      <c r="J97" s="18" t="s">
        <v>8</v>
      </c>
      <c r="K97" s="40">
        <v>50</v>
      </c>
      <c r="L97" s="44">
        <f t="shared" si="28"/>
        <v>0</v>
      </c>
    </row>
    <row r="98" spans="1:52">
      <c r="A98" s="22" t="s">
        <v>116</v>
      </c>
      <c r="B98" s="35" t="s">
        <v>112</v>
      </c>
      <c r="C98" s="65">
        <v>0</v>
      </c>
      <c r="D98" s="18">
        <v>1</v>
      </c>
      <c r="E98" s="18" t="s">
        <v>8</v>
      </c>
      <c r="F98" s="29" t="s">
        <v>135</v>
      </c>
      <c r="G98" s="51">
        <f t="shared" si="26"/>
        <v>0</v>
      </c>
      <c r="H98" s="11">
        <f t="shared" si="27"/>
        <v>0</v>
      </c>
      <c r="I98" s="18">
        <v>1</v>
      </c>
      <c r="J98" s="18" t="s">
        <v>8</v>
      </c>
      <c r="K98" s="40">
        <v>50</v>
      </c>
      <c r="L98" s="44">
        <f t="shared" si="28"/>
        <v>0</v>
      </c>
    </row>
    <row r="99" spans="1:52" s="60" customFormat="1">
      <c r="A99" s="66"/>
      <c r="B99" s="35"/>
      <c r="C99" s="65">
        <v>0</v>
      </c>
      <c r="D99" s="18">
        <v>1</v>
      </c>
      <c r="E99" s="18" t="s">
        <v>8</v>
      </c>
      <c r="F99" s="61"/>
      <c r="G99" s="59">
        <f t="shared" ref="G99:G104" si="29">(C99*D99)/I99</f>
        <v>0</v>
      </c>
      <c r="H99" s="62">
        <f t="shared" ref="H99:H104" si="30">ROUNDUP((C99*D99)/I99,0)</f>
        <v>0</v>
      </c>
      <c r="I99" s="18">
        <v>1</v>
      </c>
      <c r="J99" s="18" t="s">
        <v>8</v>
      </c>
      <c r="K99" s="40">
        <v>0</v>
      </c>
      <c r="L99" s="63">
        <f t="shared" si="28"/>
        <v>0</v>
      </c>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row>
    <row r="100" spans="1:52" s="60" customFormat="1">
      <c r="A100" s="66"/>
      <c r="B100" s="35"/>
      <c r="C100" s="65">
        <v>0</v>
      </c>
      <c r="D100" s="18">
        <v>1</v>
      </c>
      <c r="E100" s="18" t="s">
        <v>8</v>
      </c>
      <c r="F100" s="61"/>
      <c r="G100" s="59">
        <f t="shared" si="29"/>
        <v>0</v>
      </c>
      <c r="H100" s="62">
        <f t="shared" si="30"/>
        <v>0</v>
      </c>
      <c r="I100" s="18">
        <v>1</v>
      </c>
      <c r="J100" s="18" t="s">
        <v>8</v>
      </c>
      <c r="K100" s="40">
        <v>0</v>
      </c>
      <c r="L100" s="63">
        <f t="shared" si="28"/>
        <v>0</v>
      </c>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row>
    <row r="101" spans="1:52" s="60" customFormat="1">
      <c r="A101" s="66"/>
      <c r="B101" s="35"/>
      <c r="C101" s="65">
        <v>0</v>
      </c>
      <c r="D101" s="18">
        <v>1</v>
      </c>
      <c r="E101" s="18" t="s">
        <v>8</v>
      </c>
      <c r="F101" s="61"/>
      <c r="G101" s="59">
        <f t="shared" si="29"/>
        <v>0</v>
      </c>
      <c r="H101" s="62">
        <f t="shared" si="30"/>
        <v>0</v>
      </c>
      <c r="I101" s="18">
        <v>1</v>
      </c>
      <c r="J101" s="18" t="s">
        <v>8</v>
      </c>
      <c r="K101" s="40">
        <v>0</v>
      </c>
      <c r="L101" s="63">
        <f t="shared" si="28"/>
        <v>0</v>
      </c>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row>
    <row r="102" spans="1:52" s="60" customFormat="1">
      <c r="A102" s="66"/>
      <c r="B102" s="35"/>
      <c r="C102" s="65">
        <v>0</v>
      </c>
      <c r="D102" s="18">
        <v>1</v>
      </c>
      <c r="E102" s="18" t="s">
        <v>8</v>
      </c>
      <c r="F102" s="61"/>
      <c r="G102" s="59">
        <f t="shared" si="29"/>
        <v>0</v>
      </c>
      <c r="H102" s="62">
        <f t="shared" si="30"/>
        <v>0</v>
      </c>
      <c r="I102" s="18">
        <v>1</v>
      </c>
      <c r="J102" s="18" t="s">
        <v>8</v>
      </c>
      <c r="K102" s="40">
        <v>0</v>
      </c>
      <c r="L102" s="63">
        <f t="shared" si="28"/>
        <v>0</v>
      </c>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row>
    <row r="103" spans="1:52" s="60" customFormat="1">
      <c r="A103" s="66"/>
      <c r="B103" s="35"/>
      <c r="C103" s="65">
        <v>0</v>
      </c>
      <c r="D103" s="18">
        <v>1</v>
      </c>
      <c r="E103" s="18" t="s">
        <v>8</v>
      </c>
      <c r="F103" s="61"/>
      <c r="G103" s="59">
        <f t="shared" si="29"/>
        <v>0</v>
      </c>
      <c r="H103" s="62">
        <f t="shared" si="30"/>
        <v>0</v>
      </c>
      <c r="I103" s="18">
        <v>1</v>
      </c>
      <c r="J103" s="18" t="s">
        <v>8</v>
      </c>
      <c r="K103" s="40">
        <v>0</v>
      </c>
      <c r="L103" s="63">
        <f t="shared" si="28"/>
        <v>0</v>
      </c>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row>
    <row r="104" spans="1:52" s="60" customFormat="1">
      <c r="A104" s="66"/>
      <c r="B104" s="35"/>
      <c r="C104" s="65">
        <v>0</v>
      </c>
      <c r="D104" s="18">
        <v>1</v>
      </c>
      <c r="E104" s="18" t="s">
        <v>8</v>
      </c>
      <c r="F104" s="61"/>
      <c r="G104" s="59">
        <f t="shared" si="29"/>
        <v>0</v>
      </c>
      <c r="H104" s="62">
        <f t="shared" si="30"/>
        <v>0</v>
      </c>
      <c r="I104" s="18">
        <v>1</v>
      </c>
      <c r="J104" s="18" t="s">
        <v>8</v>
      </c>
      <c r="K104" s="40">
        <v>0</v>
      </c>
      <c r="L104" s="63">
        <f t="shared" si="28"/>
        <v>0</v>
      </c>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row>
    <row r="105" spans="1:52">
      <c r="A105" s="22" t="s">
        <v>108</v>
      </c>
      <c r="B105" s="35" t="s">
        <v>111</v>
      </c>
      <c r="C105" s="65">
        <v>0</v>
      </c>
      <c r="D105" s="18">
        <v>1</v>
      </c>
      <c r="E105" s="18" t="s">
        <v>8</v>
      </c>
      <c r="F105" s="29" t="s">
        <v>130</v>
      </c>
      <c r="G105" s="51">
        <f t="shared" si="26"/>
        <v>0</v>
      </c>
      <c r="H105" s="11">
        <f t="shared" si="27"/>
        <v>0</v>
      </c>
      <c r="I105" s="18">
        <v>1</v>
      </c>
      <c r="J105" s="18" t="s">
        <v>8</v>
      </c>
      <c r="K105" s="40">
        <v>0</v>
      </c>
      <c r="L105" s="44">
        <f t="shared" si="28"/>
        <v>0</v>
      </c>
    </row>
    <row r="106" spans="1:52">
      <c r="A106" s="22" t="s">
        <v>109</v>
      </c>
      <c r="B106" s="35" t="s">
        <v>110</v>
      </c>
      <c r="C106" s="65">
        <v>0</v>
      </c>
      <c r="D106" s="18">
        <v>1</v>
      </c>
      <c r="E106" s="18" t="s">
        <v>8</v>
      </c>
      <c r="F106" s="29" t="s">
        <v>131</v>
      </c>
      <c r="G106" s="51">
        <f t="shared" si="26"/>
        <v>0</v>
      </c>
      <c r="H106" s="11">
        <f t="shared" si="27"/>
        <v>0</v>
      </c>
      <c r="I106" s="18">
        <v>1</v>
      </c>
      <c r="J106" s="18" t="s">
        <v>8</v>
      </c>
      <c r="K106" s="40">
        <v>0</v>
      </c>
      <c r="L106" s="44">
        <f t="shared" si="28"/>
        <v>0</v>
      </c>
    </row>
    <row r="107" spans="1:52">
      <c r="K107" s="43"/>
      <c r="L107" s="47"/>
    </row>
    <row r="108" spans="1:52" ht="18">
      <c r="A108" s="21" t="s">
        <v>117</v>
      </c>
      <c r="K108" s="39"/>
      <c r="L108" s="39"/>
    </row>
    <row r="109" spans="1:52">
      <c r="A109" s="22" t="s">
        <v>118</v>
      </c>
      <c r="B109" s="35" t="s">
        <v>119</v>
      </c>
      <c r="C109" s="17">
        <v>1</v>
      </c>
      <c r="D109" s="18">
        <v>1</v>
      </c>
      <c r="E109" s="18" t="s">
        <v>6</v>
      </c>
      <c r="F109" s="29" t="s">
        <v>139</v>
      </c>
      <c r="G109" s="51">
        <f>(C109*D109)/I109</f>
        <v>1</v>
      </c>
      <c r="H109" s="11">
        <f>ROUNDUP((C109*D109)/I109,0)</f>
        <v>1</v>
      </c>
      <c r="I109" s="18">
        <v>1</v>
      </c>
      <c r="J109" s="18" t="s">
        <v>6</v>
      </c>
      <c r="K109" s="40">
        <v>200</v>
      </c>
      <c r="L109" s="44">
        <f t="shared" ref="L109" si="31">H109*K109</f>
        <v>200</v>
      </c>
    </row>
    <row r="110" spans="1:52">
      <c r="K110" s="43"/>
      <c r="L110" s="47"/>
    </row>
    <row r="111" spans="1:52" ht="18">
      <c r="A111" s="21" t="s">
        <v>120</v>
      </c>
      <c r="K111" s="39"/>
      <c r="L111" s="39"/>
    </row>
    <row r="112" spans="1:52">
      <c r="A112" s="183" t="s">
        <v>140</v>
      </c>
      <c r="B112" s="178"/>
      <c r="C112" s="178"/>
      <c r="D112" s="178"/>
      <c r="E112" s="178"/>
      <c r="F112" s="178"/>
      <c r="G112" s="178"/>
      <c r="H112" s="178"/>
      <c r="I112" s="178"/>
      <c r="J112" s="178"/>
      <c r="K112" s="178"/>
      <c r="L112" s="44">
        <f>SUM(L13:L109)</f>
        <v>1710.3400000000004</v>
      </c>
    </row>
    <row r="114" spans="1:12">
      <c r="A114" s="177" t="s">
        <v>214</v>
      </c>
      <c r="B114" s="177"/>
      <c r="C114" s="177"/>
      <c r="D114" s="177"/>
      <c r="E114" s="177"/>
      <c r="F114" s="177"/>
      <c r="G114" s="177"/>
      <c r="H114" s="177"/>
      <c r="I114" s="177"/>
      <c r="J114" s="177"/>
      <c r="K114" s="177"/>
      <c r="L114" s="177"/>
    </row>
    <row r="115" spans="1:12">
      <c r="A115" s="177"/>
      <c r="B115" s="177"/>
      <c r="C115" s="177"/>
      <c r="D115" s="177"/>
      <c r="E115" s="177"/>
      <c r="F115" s="177"/>
      <c r="G115" s="177"/>
      <c r="H115" s="177"/>
      <c r="I115" s="177"/>
      <c r="J115" s="177"/>
      <c r="K115" s="177"/>
      <c r="L115" s="177"/>
    </row>
    <row r="116" spans="1:12">
      <c r="A116" s="177"/>
      <c r="B116" s="177"/>
      <c r="C116" s="177"/>
      <c r="D116" s="177"/>
      <c r="E116" s="177"/>
      <c r="F116" s="177"/>
      <c r="G116" s="177"/>
      <c r="H116" s="177"/>
      <c r="I116" s="177"/>
      <c r="J116" s="177"/>
      <c r="K116" s="177"/>
      <c r="L116" s="177"/>
    </row>
    <row r="117" spans="1:12">
      <c r="A117" s="177"/>
      <c r="B117" s="177"/>
      <c r="C117" s="177"/>
      <c r="D117" s="177"/>
      <c r="E117" s="177"/>
      <c r="F117" s="177"/>
      <c r="G117" s="177"/>
      <c r="H117" s="177"/>
      <c r="I117" s="177"/>
      <c r="J117" s="177"/>
      <c r="K117" s="177"/>
      <c r="L117" s="177"/>
    </row>
    <row r="118" spans="1:12">
      <c r="A118" s="177"/>
      <c r="B118" s="177"/>
      <c r="C118" s="177"/>
      <c r="D118" s="177"/>
      <c r="E118" s="177"/>
      <c r="F118" s="177"/>
      <c r="G118" s="177"/>
      <c r="H118" s="177"/>
      <c r="I118" s="177"/>
      <c r="J118" s="177"/>
      <c r="K118" s="177"/>
      <c r="L118" s="177"/>
    </row>
    <row r="119" spans="1:12">
      <c r="A119" s="177"/>
      <c r="B119" s="177"/>
      <c r="C119" s="177"/>
      <c r="D119" s="177"/>
      <c r="E119" s="177"/>
      <c r="F119" s="177"/>
      <c r="G119" s="177"/>
      <c r="H119" s="177"/>
      <c r="I119" s="177"/>
      <c r="J119" s="177"/>
      <c r="K119" s="177"/>
      <c r="L119" s="177"/>
    </row>
    <row r="120" spans="1:12">
      <c r="A120" s="177"/>
      <c r="B120" s="177"/>
      <c r="C120" s="177"/>
      <c r="D120" s="177"/>
      <c r="E120" s="177"/>
      <c r="F120" s="177"/>
      <c r="G120" s="177"/>
      <c r="H120" s="177"/>
      <c r="I120" s="177"/>
      <c r="J120" s="177"/>
      <c r="K120" s="177"/>
      <c r="L120" s="177"/>
    </row>
    <row r="121" spans="1:12">
      <c r="A121" s="177"/>
      <c r="B121" s="177"/>
      <c r="C121" s="177"/>
      <c r="D121" s="177"/>
      <c r="E121" s="177"/>
      <c r="F121" s="177"/>
      <c r="G121" s="177"/>
      <c r="H121" s="177"/>
      <c r="I121" s="177"/>
      <c r="J121" s="177"/>
      <c r="K121" s="177"/>
      <c r="L121" s="177"/>
    </row>
    <row r="122" spans="1:12" s="71" customFormat="1">
      <c r="A122" s="74"/>
      <c r="B122" s="75"/>
      <c r="C122" s="76"/>
      <c r="G122" s="77"/>
      <c r="H122" s="75"/>
      <c r="L122" s="75"/>
    </row>
    <row r="123" spans="1:12" s="71" customFormat="1">
      <c r="A123" s="74"/>
      <c r="B123" s="75"/>
      <c r="C123" s="76"/>
      <c r="G123" s="77"/>
      <c r="H123" s="75"/>
      <c r="L123" s="75"/>
    </row>
    <row r="124" spans="1:12" s="71" customFormat="1">
      <c r="A124" s="74"/>
      <c r="B124" s="75"/>
      <c r="C124" s="76"/>
      <c r="G124" s="77"/>
      <c r="H124" s="75"/>
      <c r="L124" s="75"/>
    </row>
    <row r="125" spans="1:12" s="71" customFormat="1">
      <c r="A125" s="74"/>
      <c r="B125" s="75"/>
      <c r="C125" s="76"/>
      <c r="G125" s="77"/>
      <c r="H125" s="75"/>
      <c r="L125" s="75"/>
    </row>
    <row r="126" spans="1:12" s="71" customFormat="1">
      <c r="A126" s="74"/>
      <c r="B126" s="75"/>
      <c r="C126" s="76"/>
      <c r="G126" s="77"/>
      <c r="H126" s="75"/>
      <c r="L126" s="75"/>
    </row>
    <row r="127" spans="1:12" s="71" customFormat="1">
      <c r="A127" s="74"/>
      <c r="B127" s="75"/>
      <c r="C127" s="76"/>
      <c r="G127" s="77"/>
      <c r="H127" s="75"/>
      <c r="L127" s="75"/>
    </row>
    <row r="128" spans="1:12" s="71" customFormat="1">
      <c r="A128" s="74"/>
      <c r="B128" s="75"/>
      <c r="C128" s="76"/>
      <c r="G128" s="77"/>
      <c r="H128" s="75"/>
      <c r="L128" s="75"/>
    </row>
    <row r="129" spans="1:12" s="71" customFormat="1">
      <c r="A129" s="74"/>
      <c r="B129" s="75"/>
      <c r="C129" s="76"/>
      <c r="G129" s="77"/>
      <c r="H129" s="75"/>
      <c r="L129" s="75"/>
    </row>
    <row r="130" spans="1:12" s="71" customFormat="1">
      <c r="A130" s="74"/>
      <c r="B130" s="75"/>
      <c r="C130" s="76"/>
      <c r="G130" s="77"/>
      <c r="H130" s="75"/>
      <c r="L130" s="75"/>
    </row>
    <row r="131" spans="1:12" s="71" customFormat="1">
      <c r="A131" s="74"/>
      <c r="B131" s="75"/>
      <c r="C131" s="76"/>
      <c r="G131" s="77"/>
      <c r="H131" s="75"/>
      <c r="L131" s="75"/>
    </row>
    <row r="132" spans="1:12" s="71" customFormat="1">
      <c r="A132" s="74"/>
      <c r="B132" s="75"/>
      <c r="C132" s="76"/>
      <c r="G132" s="77"/>
      <c r="H132" s="75"/>
      <c r="L132" s="75"/>
    </row>
    <row r="133" spans="1:12" s="71" customFormat="1">
      <c r="A133" s="74"/>
      <c r="B133" s="75"/>
      <c r="C133" s="76"/>
      <c r="G133" s="77"/>
      <c r="H133" s="75"/>
      <c r="L133" s="75"/>
    </row>
    <row r="134" spans="1:12" s="71" customFormat="1">
      <c r="A134" s="74"/>
      <c r="B134" s="75"/>
      <c r="C134" s="76"/>
      <c r="G134" s="77"/>
      <c r="H134" s="75"/>
      <c r="L134" s="75"/>
    </row>
    <row r="135" spans="1:12" s="71" customFormat="1">
      <c r="A135" s="74"/>
      <c r="B135" s="75"/>
      <c r="C135" s="76"/>
      <c r="G135" s="77"/>
      <c r="H135" s="75"/>
      <c r="L135" s="75"/>
    </row>
    <row r="136" spans="1:12" s="71" customFormat="1">
      <c r="A136" s="74"/>
      <c r="B136" s="75"/>
      <c r="C136" s="76"/>
      <c r="G136" s="77"/>
      <c r="H136" s="75"/>
      <c r="L136" s="75"/>
    </row>
    <row r="137" spans="1:12" s="71" customFormat="1">
      <c r="A137" s="74"/>
      <c r="B137" s="75"/>
      <c r="C137" s="76"/>
      <c r="G137" s="77"/>
      <c r="H137" s="75"/>
      <c r="L137" s="75"/>
    </row>
    <row r="138" spans="1:12" s="71" customFormat="1">
      <c r="A138" s="74"/>
      <c r="B138" s="75"/>
      <c r="C138" s="76"/>
      <c r="G138" s="77"/>
      <c r="H138" s="75"/>
      <c r="L138" s="75"/>
    </row>
    <row r="139" spans="1:12" s="71" customFormat="1">
      <c r="A139" s="74"/>
      <c r="B139" s="75"/>
      <c r="C139" s="76"/>
      <c r="G139" s="77"/>
      <c r="H139" s="75"/>
      <c r="L139" s="75"/>
    </row>
    <row r="140" spans="1:12" s="71" customFormat="1">
      <c r="A140" s="74"/>
      <c r="B140" s="75"/>
      <c r="C140" s="76"/>
      <c r="G140" s="77"/>
      <c r="H140" s="75"/>
      <c r="L140" s="75"/>
    </row>
    <row r="141" spans="1:12" s="71" customFormat="1">
      <c r="A141" s="74"/>
      <c r="B141" s="75"/>
      <c r="C141" s="76"/>
      <c r="G141" s="77"/>
      <c r="H141" s="75"/>
      <c r="L141" s="75"/>
    </row>
    <row r="142" spans="1:12" s="71" customFormat="1">
      <c r="A142" s="74"/>
      <c r="B142" s="75"/>
      <c r="C142" s="76"/>
      <c r="G142" s="77"/>
      <c r="H142" s="75"/>
      <c r="L142" s="75"/>
    </row>
    <row r="143" spans="1:12" s="71" customFormat="1">
      <c r="A143" s="74"/>
      <c r="B143" s="75"/>
      <c r="C143" s="76"/>
      <c r="G143" s="77"/>
      <c r="H143" s="75"/>
      <c r="L143" s="75"/>
    </row>
    <row r="144" spans="1:12" s="71" customFormat="1">
      <c r="A144" s="74"/>
      <c r="B144" s="75"/>
      <c r="C144" s="76"/>
      <c r="G144" s="77"/>
      <c r="H144" s="75"/>
      <c r="L144" s="75"/>
    </row>
    <row r="145" spans="1:12" s="71" customFormat="1">
      <c r="A145" s="74"/>
      <c r="B145" s="75"/>
      <c r="C145" s="76"/>
      <c r="G145" s="77"/>
      <c r="H145" s="75"/>
      <c r="L145" s="75"/>
    </row>
    <row r="146" spans="1:12" s="71" customFormat="1">
      <c r="A146" s="74"/>
      <c r="B146" s="75"/>
      <c r="C146" s="76"/>
      <c r="G146" s="77"/>
      <c r="H146" s="75"/>
      <c r="L146" s="75"/>
    </row>
    <row r="147" spans="1:12" s="71" customFormat="1">
      <c r="A147" s="74"/>
      <c r="B147" s="75"/>
      <c r="C147" s="76"/>
      <c r="G147" s="77"/>
      <c r="H147" s="75"/>
      <c r="L147" s="75"/>
    </row>
    <row r="148" spans="1:12" s="71" customFormat="1">
      <c r="A148" s="74"/>
      <c r="B148" s="75"/>
      <c r="C148" s="76"/>
      <c r="G148" s="77"/>
      <c r="H148" s="75"/>
      <c r="L148" s="75"/>
    </row>
    <row r="149" spans="1:12" s="71" customFormat="1">
      <c r="A149" s="74"/>
      <c r="B149" s="75"/>
      <c r="C149" s="76"/>
      <c r="G149" s="77"/>
      <c r="H149" s="75"/>
      <c r="L149" s="75"/>
    </row>
    <row r="150" spans="1:12" s="71" customFormat="1">
      <c r="A150" s="74"/>
      <c r="B150" s="75"/>
      <c r="C150" s="76"/>
      <c r="G150" s="77"/>
      <c r="H150" s="75"/>
      <c r="L150" s="75"/>
    </row>
    <row r="151" spans="1:12" s="71" customFormat="1">
      <c r="A151" s="74"/>
      <c r="B151" s="75"/>
      <c r="C151" s="76"/>
      <c r="G151" s="77"/>
      <c r="H151" s="75"/>
      <c r="L151" s="75"/>
    </row>
    <row r="152" spans="1:12" s="71" customFormat="1">
      <c r="A152" s="74"/>
      <c r="B152" s="75"/>
      <c r="C152" s="76"/>
      <c r="G152" s="77"/>
      <c r="H152" s="75"/>
      <c r="L152" s="75"/>
    </row>
    <row r="153" spans="1:12" s="71" customFormat="1">
      <c r="A153" s="74"/>
      <c r="B153" s="75"/>
      <c r="C153" s="76"/>
      <c r="G153" s="77"/>
      <c r="H153" s="75"/>
      <c r="L153" s="75"/>
    </row>
    <row r="154" spans="1:12" s="71" customFormat="1">
      <c r="A154" s="74"/>
      <c r="B154" s="75"/>
      <c r="C154" s="76"/>
      <c r="G154" s="77"/>
      <c r="H154" s="75"/>
      <c r="L154" s="75"/>
    </row>
    <row r="155" spans="1:12" s="71" customFormat="1">
      <c r="A155" s="74"/>
      <c r="B155" s="75"/>
      <c r="C155" s="76"/>
      <c r="G155" s="77"/>
      <c r="H155" s="75"/>
      <c r="L155" s="75"/>
    </row>
    <row r="156" spans="1:12" s="71" customFormat="1">
      <c r="A156" s="74"/>
      <c r="B156" s="75"/>
      <c r="C156" s="76"/>
      <c r="G156" s="77"/>
      <c r="H156" s="75"/>
      <c r="L156" s="75"/>
    </row>
    <row r="157" spans="1:12" s="71" customFormat="1">
      <c r="A157" s="74"/>
      <c r="B157" s="75"/>
      <c r="C157" s="76"/>
      <c r="G157" s="77"/>
      <c r="H157" s="75"/>
      <c r="L157" s="75"/>
    </row>
    <row r="158" spans="1:12" s="71" customFormat="1">
      <c r="A158" s="74"/>
      <c r="B158" s="75"/>
      <c r="C158" s="76"/>
      <c r="G158" s="77"/>
      <c r="H158" s="75"/>
      <c r="L158" s="75"/>
    </row>
    <row r="159" spans="1:12" s="71" customFormat="1">
      <c r="A159" s="74"/>
      <c r="B159" s="75"/>
      <c r="C159" s="76"/>
      <c r="G159" s="77"/>
      <c r="H159" s="75"/>
      <c r="L159" s="75"/>
    </row>
    <row r="160" spans="1:12" s="71" customFormat="1">
      <c r="A160" s="74"/>
      <c r="B160" s="75"/>
      <c r="C160" s="76"/>
      <c r="G160" s="77"/>
      <c r="H160" s="75"/>
      <c r="L160" s="75"/>
    </row>
    <row r="161" spans="1:12" s="71" customFormat="1">
      <c r="A161" s="74"/>
      <c r="B161" s="75"/>
      <c r="C161" s="76"/>
      <c r="G161" s="77"/>
      <c r="H161" s="75"/>
      <c r="L161" s="75"/>
    </row>
    <row r="162" spans="1:12" s="71" customFormat="1">
      <c r="A162" s="74"/>
      <c r="B162" s="75"/>
      <c r="C162" s="76"/>
      <c r="G162" s="77"/>
      <c r="H162" s="75"/>
      <c r="L162" s="75"/>
    </row>
    <row r="163" spans="1:12" s="71" customFormat="1">
      <c r="A163" s="74"/>
      <c r="B163" s="75"/>
      <c r="C163" s="76"/>
      <c r="G163" s="77"/>
      <c r="H163" s="75"/>
      <c r="L163" s="75"/>
    </row>
    <row r="164" spans="1:12" s="71" customFormat="1">
      <c r="A164" s="74"/>
      <c r="B164" s="75"/>
      <c r="C164" s="76"/>
      <c r="G164" s="77"/>
      <c r="H164" s="75"/>
      <c r="L164" s="75"/>
    </row>
    <row r="165" spans="1:12" s="71" customFormat="1">
      <c r="A165" s="74"/>
      <c r="B165" s="75"/>
      <c r="C165" s="76"/>
      <c r="G165" s="77"/>
      <c r="H165" s="75"/>
      <c r="L165" s="75"/>
    </row>
    <row r="166" spans="1:12" s="71" customFormat="1">
      <c r="A166" s="74"/>
      <c r="B166" s="75"/>
      <c r="C166" s="76"/>
      <c r="G166" s="77"/>
      <c r="H166" s="75"/>
      <c r="L166" s="75"/>
    </row>
    <row r="167" spans="1:12" s="71" customFormat="1">
      <c r="A167" s="74"/>
      <c r="B167" s="75"/>
      <c r="C167" s="76"/>
      <c r="G167" s="77"/>
      <c r="H167" s="75"/>
      <c r="L167" s="75"/>
    </row>
    <row r="168" spans="1:12" s="71" customFormat="1">
      <c r="A168" s="74"/>
      <c r="B168" s="75"/>
      <c r="C168" s="76"/>
      <c r="G168" s="77"/>
      <c r="H168" s="75"/>
      <c r="L168" s="75"/>
    </row>
    <row r="169" spans="1:12" s="71" customFormat="1">
      <c r="A169" s="74"/>
      <c r="B169" s="75"/>
      <c r="C169" s="76"/>
      <c r="G169" s="77"/>
      <c r="H169" s="75"/>
      <c r="L169" s="75"/>
    </row>
    <row r="170" spans="1:12" s="71" customFormat="1">
      <c r="A170" s="74"/>
      <c r="B170" s="75"/>
      <c r="C170" s="76"/>
      <c r="G170" s="77"/>
      <c r="H170" s="75"/>
      <c r="L170" s="75"/>
    </row>
    <row r="171" spans="1:12" s="71" customFormat="1">
      <c r="A171" s="74"/>
      <c r="B171" s="75"/>
      <c r="C171" s="76"/>
      <c r="G171" s="77"/>
      <c r="H171" s="75"/>
      <c r="L171" s="75"/>
    </row>
    <row r="172" spans="1:12" s="71" customFormat="1">
      <c r="A172" s="74"/>
      <c r="B172" s="75"/>
      <c r="C172" s="76"/>
      <c r="G172" s="77"/>
      <c r="H172" s="75"/>
      <c r="L172" s="75"/>
    </row>
    <row r="173" spans="1:12" s="71" customFormat="1">
      <c r="A173" s="74"/>
      <c r="B173" s="75"/>
      <c r="C173" s="76"/>
      <c r="G173" s="77"/>
      <c r="H173" s="75"/>
      <c r="L173" s="75"/>
    </row>
    <row r="174" spans="1:12" s="71" customFormat="1">
      <c r="A174" s="74"/>
      <c r="B174" s="75"/>
      <c r="C174" s="76"/>
      <c r="G174" s="77"/>
      <c r="H174" s="75"/>
      <c r="L174" s="75"/>
    </row>
    <row r="175" spans="1:12" s="71" customFormat="1">
      <c r="A175" s="74"/>
      <c r="B175" s="75"/>
      <c r="C175" s="76"/>
      <c r="G175" s="77"/>
      <c r="H175" s="75"/>
      <c r="L175" s="75"/>
    </row>
    <row r="176" spans="1:12" s="71" customFormat="1">
      <c r="A176" s="74"/>
      <c r="B176" s="75"/>
      <c r="C176" s="76"/>
      <c r="G176" s="77"/>
      <c r="H176" s="75"/>
      <c r="L176" s="75"/>
    </row>
    <row r="177" spans="1:12" s="71" customFormat="1">
      <c r="A177" s="74"/>
      <c r="B177" s="75"/>
      <c r="C177" s="76"/>
      <c r="G177" s="77"/>
      <c r="H177" s="75"/>
      <c r="L177" s="75"/>
    </row>
    <row r="178" spans="1:12" s="71" customFormat="1">
      <c r="A178" s="74"/>
      <c r="B178" s="75"/>
      <c r="C178" s="76"/>
      <c r="G178" s="77"/>
      <c r="H178" s="75"/>
      <c r="L178" s="75"/>
    </row>
    <row r="179" spans="1:12" s="71" customFormat="1">
      <c r="A179" s="74"/>
      <c r="B179" s="75"/>
      <c r="C179" s="76"/>
      <c r="G179" s="77"/>
      <c r="H179" s="75"/>
      <c r="L179" s="75"/>
    </row>
    <row r="180" spans="1:12" s="71" customFormat="1">
      <c r="A180" s="74"/>
      <c r="B180" s="75"/>
      <c r="C180" s="76"/>
      <c r="G180" s="77"/>
      <c r="H180" s="75"/>
      <c r="L180" s="75"/>
    </row>
    <row r="181" spans="1:12" s="71" customFormat="1">
      <c r="A181" s="74"/>
      <c r="B181" s="75"/>
      <c r="C181" s="76"/>
      <c r="G181" s="77"/>
      <c r="H181" s="75"/>
      <c r="L181" s="75"/>
    </row>
    <row r="182" spans="1:12" s="71" customFormat="1">
      <c r="A182" s="74"/>
      <c r="B182" s="75"/>
      <c r="C182" s="76"/>
      <c r="G182" s="77"/>
      <c r="H182" s="75"/>
      <c r="L182" s="75"/>
    </row>
    <row r="183" spans="1:12" s="71" customFormat="1">
      <c r="A183" s="74"/>
      <c r="B183" s="75"/>
      <c r="C183" s="76"/>
      <c r="G183" s="77"/>
      <c r="H183" s="75"/>
      <c r="L183" s="75"/>
    </row>
    <row r="184" spans="1:12" s="71" customFormat="1">
      <c r="A184" s="74"/>
      <c r="B184" s="75"/>
      <c r="C184" s="76"/>
      <c r="G184" s="77"/>
      <c r="H184" s="75"/>
      <c r="L184" s="75"/>
    </row>
    <row r="185" spans="1:12" s="71" customFormat="1">
      <c r="A185" s="74"/>
      <c r="B185" s="75"/>
      <c r="C185" s="76"/>
      <c r="G185" s="77"/>
      <c r="H185" s="75"/>
      <c r="L185" s="75"/>
    </row>
    <row r="186" spans="1:12" s="71" customFormat="1">
      <c r="A186" s="74"/>
      <c r="B186" s="75"/>
      <c r="C186" s="76"/>
      <c r="G186" s="77"/>
      <c r="H186" s="75"/>
      <c r="L186" s="75"/>
    </row>
    <row r="187" spans="1:12" s="71" customFormat="1">
      <c r="A187" s="74"/>
      <c r="B187" s="75"/>
      <c r="C187" s="76"/>
      <c r="G187" s="77"/>
      <c r="H187" s="75"/>
      <c r="L187" s="75"/>
    </row>
    <row r="188" spans="1:12" s="71" customFormat="1">
      <c r="A188" s="74"/>
      <c r="B188" s="75"/>
      <c r="C188" s="76"/>
      <c r="G188" s="77"/>
      <c r="H188" s="75"/>
      <c r="L188" s="75"/>
    </row>
    <row r="189" spans="1:12" s="71" customFormat="1">
      <c r="A189" s="74"/>
      <c r="B189" s="75"/>
      <c r="C189" s="76"/>
      <c r="G189" s="77"/>
      <c r="H189" s="75"/>
      <c r="L189" s="75"/>
    </row>
    <row r="190" spans="1:12" s="71" customFormat="1">
      <c r="A190" s="74"/>
      <c r="B190" s="75"/>
      <c r="C190" s="76"/>
      <c r="G190" s="77"/>
      <c r="H190" s="75"/>
      <c r="L190" s="75"/>
    </row>
    <row r="191" spans="1:12" s="71" customFormat="1">
      <c r="A191" s="74"/>
      <c r="B191" s="75"/>
      <c r="C191" s="76"/>
      <c r="G191" s="77"/>
      <c r="H191" s="75"/>
      <c r="L191" s="75"/>
    </row>
    <row r="192" spans="1:12" s="71" customFormat="1">
      <c r="A192" s="74"/>
      <c r="B192" s="75"/>
      <c r="C192" s="76"/>
      <c r="G192" s="77"/>
      <c r="H192" s="75"/>
      <c r="L192" s="75"/>
    </row>
    <row r="193" spans="1:12" s="71" customFormat="1">
      <c r="A193" s="74"/>
      <c r="B193" s="75"/>
      <c r="C193" s="76"/>
      <c r="G193" s="77"/>
      <c r="H193" s="75"/>
      <c r="L193" s="75"/>
    </row>
    <row r="194" spans="1:12" s="71" customFormat="1">
      <c r="A194" s="74"/>
      <c r="B194" s="75"/>
      <c r="C194" s="76"/>
      <c r="G194" s="77"/>
      <c r="H194" s="75"/>
      <c r="L194" s="75"/>
    </row>
    <row r="195" spans="1:12" s="71" customFormat="1">
      <c r="A195" s="74"/>
      <c r="B195" s="75"/>
      <c r="C195" s="76"/>
      <c r="G195" s="77"/>
      <c r="H195" s="75"/>
      <c r="L195" s="75"/>
    </row>
    <row r="196" spans="1:12" s="71" customFormat="1">
      <c r="A196" s="74"/>
      <c r="B196" s="75"/>
      <c r="C196" s="76"/>
      <c r="G196" s="77"/>
      <c r="H196" s="75"/>
      <c r="L196" s="75"/>
    </row>
    <row r="197" spans="1:12" s="71" customFormat="1">
      <c r="A197" s="74"/>
      <c r="B197" s="75"/>
      <c r="C197" s="76"/>
      <c r="G197" s="77"/>
      <c r="H197" s="75"/>
      <c r="L197" s="75"/>
    </row>
    <row r="198" spans="1:12" s="71" customFormat="1">
      <c r="A198" s="74"/>
      <c r="B198" s="75"/>
      <c r="C198" s="76"/>
      <c r="G198" s="77"/>
      <c r="H198" s="75"/>
      <c r="L198" s="75"/>
    </row>
    <row r="199" spans="1:12" s="71" customFormat="1">
      <c r="A199" s="74"/>
      <c r="B199" s="75"/>
      <c r="C199" s="76"/>
      <c r="G199" s="77"/>
      <c r="H199" s="75"/>
      <c r="L199" s="75"/>
    </row>
  </sheetData>
  <sheetProtection password="DB1B" sheet="1" objects="1" scenarios="1"/>
  <mergeCells count="28">
    <mergeCell ref="D10:E10"/>
    <mergeCell ref="I10:J10"/>
    <mergeCell ref="A4:B7"/>
    <mergeCell ref="A77:A80"/>
    <mergeCell ref="A11:L11"/>
    <mergeCell ref="B12:L12"/>
    <mergeCell ref="A24:A25"/>
    <mergeCell ref="A43:A48"/>
    <mergeCell ref="A34:A35"/>
    <mergeCell ref="L16:L17"/>
    <mergeCell ref="A1:L1"/>
    <mergeCell ref="A8:L8"/>
    <mergeCell ref="A3:L3"/>
    <mergeCell ref="A9:L9"/>
    <mergeCell ref="F4:G6"/>
    <mergeCell ref="F7:G7"/>
    <mergeCell ref="A2:L2"/>
    <mergeCell ref="A114:L121"/>
    <mergeCell ref="B16:B17"/>
    <mergeCell ref="H16:H17"/>
    <mergeCell ref="I16:I17"/>
    <mergeCell ref="J16:J17"/>
    <mergeCell ref="K16:K17"/>
    <mergeCell ref="A112:K112"/>
    <mergeCell ref="G16:G17"/>
    <mergeCell ref="D16:D17"/>
    <mergeCell ref="E16:E17"/>
    <mergeCell ref="F16:F17"/>
  </mergeCells>
  <pageMargins left="0.75" right="0.75" top="1" bottom="1" header="0.5" footer="0.5"/>
  <pageSetup orientation="portrait" horizontalDpi="4294967292" verticalDpi="4294967292"/>
  <legacyDrawing r:id="rId1"/>
  <extLst>
    <ext xmlns:x14="http://schemas.microsoft.com/office/spreadsheetml/2009/9/main" uri="{78C0D931-6437-407d-A8EE-F0AAD7539E65}">
      <x14:conditionalFormattings>
        <x14:conditionalFormatting xmlns:xm="http://schemas.microsoft.com/office/excel/2006/main">
          <x14:cfRule type="iconSet" priority="15"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D4:D5</xm:sqref>
        </x14:conditionalFormatting>
        <x14:conditionalFormatting xmlns:xm="http://schemas.microsoft.com/office/excel/2006/main">
          <x14:cfRule type="iconSet" priority="14"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11"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D7</xm:sqref>
        </x14:conditionalFormatting>
        <x14:conditionalFormatting xmlns:xm="http://schemas.microsoft.com/office/excel/2006/main">
          <x14:cfRule type="iconSet" priority="10"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9"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8"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7"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6"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4"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 xmlns:xm="http://schemas.microsoft.com/office/excel/2006/main">
          <x14:cfRule type="iconSet" priority="1" id="{F328795A-3A0D-BA4A-8461-D2329AF036B9}">
            <x14:iconSet custom="1">
              <x14:cfvo type="percent">
                <xm:f>0</xm:f>
              </x14:cfvo>
              <x14:cfvo type="num">
                <xm:f>300</xm:f>
              </x14:cfvo>
              <x14:cfvo type="num" gte="0">
                <xm:f>1000</xm:f>
              </x14:cfvo>
              <x14:cfIcon iconSet="3Symbols2" iconId="0"/>
              <x14:cfIcon iconSet="3Symbols2" iconId="2"/>
              <x14:cfIcon iconSet="3Symbols2" iconId="0"/>
            </x14:iconSet>
          </x14:cfRule>
          <xm:sqref>I44</xm:sqref>
        </x14:conditionalFormatting>
      </x14:conditionalFormatting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00"/>
  <sheetViews>
    <sheetView windowProtection="1" tabSelected="1" workbookViewId="0">
      <selection activeCell="A6" sqref="A6:P6"/>
    </sheetView>
  </sheetViews>
  <sheetFormatPr baseColWidth="10" defaultRowHeight="15" x14ac:dyDescent="0"/>
  <cols>
    <col min="1" max="1" width="21.5" style="89" customWidth="1"/>
    <col min="2" max="2" width="1.1640625" style="89" customWidth="1"/>
    <col min="3" max="4" width="11.83203125" style="120" customWidth="1"/>
    <col min="5" max="5" width="1.1640625" style="83" customWidth="1"/>
    <col min="6" max="7" width="11.83203125" style="83" customWidth="1"/>
    <col min="8" max="8" width="1.1640625" style="83" customWidth="1"/>
    <col min="9" max="10" width="11.83203125" style="83" customWidth="1"/>
    <col min="11" max="11" width="2.33203125" style="83" customWidth="1"/>
    <col min="12" max="16" width="13" style="83" customWidth="1"/>
    <col min="17" max="16384" width="10.83203125" style="80"/>
  </cols>
  <sheetData>
    <row r="1" spans="1:16" ht="46" customHeight="1">
      <c r="A1" s="252" t="s">
        <v>187</v>
      </c>
      <c r="B1" s="252"/>
      <c r="C1" s="253"/>
      <c r="D1" s="253"/>
      <c r="E1" s="253"/>
      <c r="F1" s="253"/>
      <c r="G1" s="253"/>
      <c r="H1" s="253"/>
      <c r="I1" s="253"/>
      <c r="J1" s="253"/>
      <c r="K1" s="253"/>
      <c r="L1" s="253"/>
      <c r="M1" s="253"/>
      <c r="N1" s="253"/>
      <c r="O1" s="253"/>
      <c r="P1" s="254"/>
    </row>
    <row r="2" spans="1:16">
      <c r="A2" s="250" t="s">
        <v>211</v>
      </c>
      <c r="B2" s="250"/>
      <c r="C2" s="250"/>
      <c r="D2" s="250"/>
      <c r="E2" s="250"/>
      <c r="F2" s="250"/>
      <c r="G2" s="250"/>
      <c r="H2" s="250"/>
      <c r="I2" s="250"/>
      <c r="J2" s="250"/>
      <c r="K2" s="250"/>
      <c r="L2" s="250"/>
      <c r="M2" s="250"/>
      <c r="N2" s="250"/>
      <c r="O2" s="250"/>
      <c r="P2" s="251"/>
    </row>
    <row r="3" spans="1:16" ht="16" thickBot="1">
      <c r="A3" s="230"/>
      <c r="B3" s="231"/>
      <c r="C3" s="231"/>
      <c r="D3" s="231"/>
      <c r="E3" s="231"/>
      <c r="F3" s="231"/>
      <c r="G3" s="231"/>
      <c r="H3" s="231"/>
      <c r="I3" s="231"/>
      <c r="J3" s="231"/>
      <c r="K3" s="231"/>
      <c r="L3" s="231"/>
      <c r="M3" s="231"/>
      <c r="N3" s="231"/>
      <c r="O3" s="231"/>
      <c r="P3" s="231"/>
    </row>
    <row r="4" spans="1:16" ht="28" customHeight="1" thickTop="1">
      <c r="A4" s="87"/>
      <c r="B4" s="87"/>
      <c r="C4" s="227" t="s">
        <v>210</v>
      </c>
      <c r="D4" s="228"/>
      <c r="E4" s="228"/>
      <c r="F4" s="228"/>
      <c r="G4" s="228"/>
      <c r="H4" s="228"/>
      <c r="I4" s="228"/>
      <c r="J4" s="229"/>
      <c r="K4" s="88"/>
      <c r="L4" s="245" t="s">
        <v>216</v>
      </c>
      <c r="M4" s="82" t="s">
        <v>2</v>
      </c>
      <c r="N4" s="232" t="s">
        <v>218</v>
      </c>
      <c r="O4" s="248"/>
      <c r="P4" s="249"/>
    </row>
    <row r="5" spans="1:16" ht="28" customHeight="1" thickBot="1">
      <c r="C5" s="242" t="s">
        <v>196</v>
      </c>
      <c r="D5" s="243"/>
      <c r="E5" s="176"/>
      <c r="F5" s="243" t="s">
        <v>206</v>
      </c>
      <c r="G5" s="243"/>
      <c r="H5" s="176"/>
      <c r="I5" s="243" t="s">
        <v>189</v>
      </c>
      <c r="J5" s="244"/>
      <c r="L5" s="246"/>
      <c r="M5" s="143">
        <v>3</v>
      </c>
      <c r="N5" s="79">
        <f>M5/25.4</f>
        <v>0.11811023622047245</v>
      </c>
      <c r="O5" s="174">
        <f>N5</f>
        <v>0.11811023622047245</v>
      </c>
      <c r="P5" s="175">
        <f>N5</f>
        <v>0.11811023622047245</v>
      </c>
    </row>
    <row r="6" spans="1:16" ht="17" thickTop="1" thickBot="1">
      <c r="A6" s="213" t="s">
        <v>197</v>
      </c>
      <c r="B6" s="213"/>
      <c r="C6" s="231"/>
      <c r="D6" s="231"/>
      <c r="E6" s="231"/>
      <c r="F6" s="231"/>
      <c r="G6" s="231"/>
      <c r="H6" s="231"/>
      <c r="I6" s="231"/>
      <c r="J6" s="231"/>
      <c r="K6" s="231"/>
      <c r="L6" s="231"/>
      <c r="M6" s="231"/>
      <c r="N6" s="231"/>
      <c r="O6" s="231"/>
      <c r="P6" s="231"/>
    </row>
    <row r="7" spans="1:16" ht="16" thickTop="1">
      <c r="A7" s="90" t="s">
        <v>198</v>
      </c>
      <c r="B7" s="90"/>
      <c r="C7" s="240" t="s">
        <v>35</v>
      </c>
      <c r="D7" s="241"/>
      <c r="E7" s="91"/>
      <c r="F7" s="240" t="s">
        <v>35</v>
      </c>
      <c r="G7" s="241"/>
      <c r="H7" s="91"/>
      <c r="I7" s="240" t="s">
        <v>36</v>
      </c>
      <c r="J7" s="241"/>
      <c r="L7" s="245" t="s">
        <v>217</v>
      </c>
      <c r="M7" s="232" t="s">
        <v>218</v>
      </c>
      <c r="N7" s="233"/>
      <c r="O7" s="234"/>
      <c r="P7" s="84" t="s">
        <v>2</v>
      </c>
    </row>
    <row r="8" spans="1:16">
      <c r="A8" s="90" t="s">
        <v>202</v>
      </c>
      <c r="B8" s="90"/>
      <c r="C8" s="141" t="s">
        <v>203</v>
      </c>
      <c r="D8" s="142" t="s">
        <v>205</v>
      </c>
      <c r="E8" s="92"/>
      <c r="F8" s="141" t="s">
        <v>203</v>
      </c>
      <c r="G8" s="142" t="s">
        <v>205</v>
      </c>
      <c r="H8" s="92"/>
      <c r="I8" s="141" t="s">
        <v>205</v>
      </c>
      <c r="J8" s="142" t="s">
        <v>205</v>
      </c>
      <c r="L8" s="247"/>
      <c r="M8" s="144">
        <v>7.8125E-3</v>
      </c>
      <c r="N8" s="85">
        <f>M8</f>
        <v>7.8125E-3</v>
      </c>
      <c r="O8" s="86">
        <f>M8</f>
        <v>7.8125E-3</v>
      </c>
      <c r="P8" s="81">
        <f>M8*25.4</f>
        <v>0.19843749999999999</v>
      </c>
    </row>
    <row r="9" spans="1:16" ht="16" customHeight="1" thickBot="1">
      <c r="A9" s="90" t="s">
        <v>199</v>
      </c>
      <c r="B9" s="90"/>
      <c r="C9" s="235" t="s">
        <v>200</v>
      </c>
      <c r="D9" s="236"/>
      <c r="E9" s="93"/>
      <c r="F9" s="235" t="s">
        <v>200</v>
      </c>
      <c r="G9" s="236"/>
      <c r="H9" s="91"/>
      <c r="I9" s="235" t="s">
        <v>208</v>
      </c>
      <c r="J9" s="236"/>
      <c r="L9" s="237" t="s">
        <v>219</v>
      </c>
      <c r="M9" s="238"/>
      <c r="N9" s="238"/>
      <c r="O9" s="238"/>
      <c r="P9" s="239"/>
    </row>
    <row r="10" spans="1:16" ht="17" thickTop="1" thickBot="1">
      <c r="A10" s="213" t="s">
        <v>188</v>
      </c>
      <c r="B10" s="231"/>
      <c r="C10" s="231"/>
      <c r="D10" s="231"/>
      <c r="E10" s="231"/>
      <c r="F10" s="231"/>
      <c r="G10" s="231"/>
      <c r="H10" s="231"/>
      <c r="I10" s="231"/>
      <c r="J10" s="231"/>
      <c r="K10" s="80"/>
      <c r="L10" s="94"/>
      <c r="M10" s="94"/>
      <c r="N10" s="94"/>
      <c r="O10" s="94"/>
      <c r="P10" s="94"/>
    </row>
    <row r="11" spans="1:16" ht="16" thickTop="1">
      <c r="A11" s="89" t="s">
        <v>201</v>
      </c>
      <c r="C11" s="131">
        <v>2.12</v>
      </c>
      <c r="D11" s="132">
        <v>3</v>
      </c>
      <c r="F11" s="131">
        <v>2.12</v>
      </c>
      <c r="G11" s="132">
        <v>3</v>
      </c>
      <c r="I11" s="131">
        <v>1.2</v>
      </c>
      <c r="J11" s="132">
        <v>1.2</v>
      </c>
      <c r="L11" s="216" t="s">
        <v>215</v>
      </c>
      <c r="M11" s="217"/>
      <c r="N11" s="217"/>
      <c r="O11" s="217"/>
      <c r="P11" s="218"/>
    </row>
    <row r="12" spans="1:16">
      <c r="A12" s="89" t="s">
        <v>166</v>
      </c>
      <c r="C12" s="133">
        <v>6.4</v>
      </c>
      <c r="D12" s="134">
        <v>1.6</v>
      </c>
      <c r="F12" s="133">
        <v>6.4</v>
      </c>
      <c r="G12" s="134">
        <v>1.6</v>
      </c>
      <c r="H12" s="95"/>
      <c r="I12" s="133">
        <v>7</v>
      </c>
      <c r="J12" s="134">
        <v>7</v>
      </c>
      <c r="L12" s="219"/>
      <c r="M12" s="220"/>
      <c r="N12" s="220"/>
      <c r="O12" s="220"/>
      <c r="P12" s="221"/>
    </row>
    <row r="13" spans="1:16">
      <c r="A13" s="89" t="s">
        <v>167</v>
      </c>
      <c r="C13" s="133">
        <v>24</v>
      </c>
      <c r="D13" s="134">
        <v>24</v>
      </c>
      <c r="F13" s="133">
        <v>24</v>
      </c>
      <c r="G13" s="134">
        <v>24</v>
      </c>
      <c r="I13" s="133">
        <v>24</v>
      </c>
      <c r="J13" s="134">
        <v>24</v>
      </c>
      <c r="L13" s="219"/>
      <c r="M13" s="220"/>
      <c r="N13" s="220"/>
      <c r="O13" s="220"/>
      <c r="P13" s="221"/>
    </row>
    <row r="14" spans="1:16">
      <c r="A14" s="89" t="s">
        <v>168</v>
      </c>
      <c r="C14" s="135">
        <v>200</v>
      </c>
      <c r="D14" s="136">
        <v>200</v>
      </c>
      <c r="F14" s="135">
        <v>200</v>
      </c>
      <c r="G14" s="136">
        <v>200</v>
      </c>
      <c r="I14" s="135">
        <v>200</v>
      </c>
      <c r="J14" s="136">
        <v>200</v>
      </c>
      <c r="L14" s="219"/>
      <c r="M14" s="220"/>
      <c r="N14" s="220"/>
      <c r="O14" s="220"/>
      <c r="P14" s="221"/>
    </row>
    <row r="15" spans="1:16">
      <c r="A15" s="89" t="s">
        <v>175</v>
      </c>
      <c r="C15" s="137">
        <v>269.10000000000002</v>
      </c>
      <c r="D15" s="138">
        <v>191.2</v>
      </c>
      <c r="F15" s="137">
        <v>269.10000000000002</v>
      </c>
      <c r="G15" s="138">
        <v>191.2</v>
      </c>
      <c r="I15" s="137">
        <v>92.05</v>
      </c>
      <c r="J15" s="138">
        <v>92.05</v>
      </c>
      <c r="L15" s="219"/>
      <c r="M15" s="220"/>
      <c r="N15" s="220"/>
      <c r="O15" s="220"/>
      <c r="P15" s="221"/>
    </row>
    <row r="16" spans="1:16" ht="16" thickBot="1">
      <c r="A16" s="89" t="s">
        <v>190</v>
      </c>
      <c r="C16" s="139">
        <v>8</v>
      </c>
      <c r="D16" s="140">
        <v>8</v>
      </c>
      <c r="F16" s="139">
        <v>8</v>
      </c>
      <c r="G16" s="140">
        <v>8</v>
      </c>
      <c r="I16" s="139">
        <v>8</v>
      </c>
      <c r="J16" s="140">
        <v>1</v>
      </c>
      <c r="L16" s="219"/>
      <c r="M16" s="220"/>
      <c r="N16" s="220"/>
      <c r="O16" s="220"/>
      <c r="P16" s="221"/>
    </row>
    <row r="17" spans="1:17" ht="17" customHeight="1" thickTop="1" thickBot="1">
      <c r="A17" s="124" t="s">
        <v>191</v>
      </c>
      <c r="B17" s="124"/>
      <c r="C17" s="80"/>
      <c r="D17" s="80"/>
      <c r="E17" s="80"/>
      <c r="F17" s="80"/>
      <c r="G17" s="80"/>
      <c r="H17" s="80"/>
      <c r="I17" s="80"/>
      <c r="J17" s="80"/>
      <c r="K17" s="80"/>
      <c r="L17" s="219"/>
      <c r="M17" s="220"/>
      <c r="N17" s="220"/>
      <c r="O17" s="220"/>
      <c r="P17" s="221"/>
    </row>
    <row r="18" spans="1:17" ht="16" thickTop="1">
      <c r="A18" s="89" t="s">
        <v>169</v>
      </c>
      <c r="C18" s="125">
        <f>((C13/(C12*2*C11))/C14)*1000</f>
        <v>4.4221698113207539</v>
      </c>
      <c r="D18" s="126">
        <f>((D13/(D12*2*D11))/D14)*1000</f>
        <v>12.499999999999996</v>
      </c>
      <c r="F18" s="125">
        <f>((F13/(F12*2*F11))/F14)*1000</f>
        <v>4.4221698113207539</v>
      </c>
      <c r="G18" s="126">
        <f>((G13/(G12*2*G11))/G14)*1000</f>
        <v>12.499999999999996</v>
      </c>
      <c r="I18" s="125">
        <f>((I13/(I12*2*I11))/I14)*1000</f>
        <v>7.1428571428571423</v>
      </c>
      <c r="J18" s="126">
        <f>((J13/(J12*2*J11))/J14)*1000</f>
        <v>7.1428571428571423</v>
      </c>
      <c r="L18" s="219"/>
      <c r="M18" s="220"/>
      <c r="N18" s="220"/>
      <c r="O18" s="220"/>
      <c r="P18" s="221"/>
    </row>
    <row r="19" spans="1:17">
      <c r="A19" s="89" t="s">
        <v>171</v>
      </c>
      <c r="C19" s="127">
        <f>C18*60</f>
        <v>265.33018867924523</v>
      </c>
      <c r="D19" s="128">
        <f>D18*60</f>
        <v>749.99999999999977</v>
      </c>
      <c r="F19" s="127">
        <f>F18*60</f>
        <v>265.33018867924523</v>
      </c>
      <c r="G19" s="128">
        <f>G18*60</f>
        <v>749.99999999999977</v>
      </c>
      <c r="I19" s="127">
        <f>I18*60</f>
        <v>428.57142857142856</v>
      </c>
      <c r="J19" s="128">
        <f>J18*60</f>
        <v>428.57142857142856</v>
      </c>
      <c r="L19" s="219"/>
      <c r="M19" s="220"/>
      <c r="N19" s="220"/>
      <c r="O19" s="220"/>
      <c r="P19" s="221"/>
    </row>
    <row r="20" spans="1:17">
      <c r="A20" s="89" t="s">
        <v>172</v>
      </c>
      <c r="C20" s="127">
        <f>C11*C13</f>
        <v>50.88</v>
      </c>
      <c r="D20" s="128">
        <f>D11*D13</f>
        <v>72</v>
      </c>
      <c r="F20" s="127">
        <f>F11*F13</f>
        <v>50.88</v>
      </c>
      <c r="G20" s="128">
        <f>G11*G13</f>
        <v>72</v>
      </c>
      <c r="I20" s="127">
        <f>I11*I13</f>
        <v>28.799999999999997</v>
      </c>
      <c r="J20" s="128">
        <f>J11*J13</f>
        <v>28.799999999999997</v>
      </c>
      <c r="K20" s="89"/>
      <c r="L20" s="219"/>
      <c r="M20" s="220"/>
      <c r="N20" s="220"/>
      <c r="O20" s="220"/>
      <c r="P20" s="221"/>
    </row>
    <row r="21" spans="1:17">
      <c r="A21" s="89" t="s">
        <v>204</v>
      </c>
      <c r="C21" s="96">
        <f>(C12*C11*2)/C13</f>
        <v>1.1306666666666667</v>
      </c>
      <c r="D21" s="97">
        <f>(D12*D11*2)/D13</f>
        <v>0.40000000000000008</v>
      </c>
      <c r="F21" s="96">
        <f>(F12*F11*2)/F13</f>
        <v>1.1306666666666667</v>
      </c>
      <c r="G21" s="97">
        <f>(G12*G11*2)/G13</f>
        <v>0.40000000000000008</v>
      </c>
      <c r="I21" s="96">
        <f>(I12*I11*2)/I13</f>
        <v>0.70000000000000007</v>
      </c>
      <c r="J21" s="97">
        <f>(J12*J11*2)/J13</f>
        <v>0.70000000000000007</v>
      </c>
      <c r="L21" s="219"/>
      <c r="M21" s="220"/>
      <c r="N21" s="220"/>
      <c r="O21" s="220"/>
      <c r="P21" s="221"/>
      <c r="Q21" s="99"/>
    </row>
    <row r="22" spans="1:17" ht="16" thickBot="1">
      <c r="A22" s="89" t="s">
        <v>170</v>
      </c>
      <c r="C22" s="100">
        <f>INT(SQRT(C12)*32)</f>
        <v>80</v>
      </c>
      <c r="D22" s="101">
        <f>INT(SQRT(D12)*32)</f>
        <v>40</v>
      </c>
      <c r="F22" s="100">
        <f>INT(SQRT(F12)*32)</f>
        <v>80</v>
      </c>
      <c r="G22" s="101">
        <f>INT(SQRT(G12)*32)</f>
        <v>40</v>
      </c>
      <c r="I22" s="100">
        <f>INT(SQRT(I12)*32)</f>
        <v>84</v>
      </c>
      <c r="J22" s="101">
        <f>INT(SQRT(J12)*32)</f>
        <v>84</v>
      </c>
      <c r="L22" s="219"/>
      <c r="M22" s="220"/>
      <c r="N22" s="220"/>
      <c r="O22" s="220"/>
      <c r="P22" s="221"/>
      <c r="Q22" s="99"/>
    </row>
    <row r="23" spans="1:17" ht="17" thickTop="1" thickBot="1">
      <c r="A23" s="213" t="s">
        <v>192</v>
      </c>
      <c r="B23" s="214"/>
      <c r="C23" s="214"/>
      <c r="D23" s="214"/>
      <c r="E23" s="214"/>
      <c r="F23" s="214"/>
      <c r="G23" s="214"/>
      <c r="H23" s="214"/>
      <c r="I23" s="214"/>
      <c r="J23" s="214"/>
      <c r="K23" s="99"/>
      <c r="L23" s="219"/>
      <c r="M23" s="220"/>
      <c r="N23" s="220"/>
      <c r="O23" s="220"/>
      <c r="P23" s="221"/>
      <c r="Q23" s="99"/>
    </row>
    <row r="24" spans="1:17" ht="16" thickTop="1">
      <c r="A24" s="89" t="s">
        <v>181</v>
      </c>
      <c r="C24" s="145">
        <v>0.11811000000000001</v>
      </c>
      <c r="D24" s="146">
        <v>0.11811000000000001</v>
      </c>
      <c r="E24" s="98"/>
      <c r="F24" s="145">
        <v>0.11811000000000001</v>
      </c>
      <c r="G24" s="146">
        <v>0.11811000000000001</v>
      </c>
      <c r="H24" s="99"/>
      <c r="I24" s="145">
        <v>0.11811000000000001</v>
      </c>
      <c r="J24" s="146">
        <v>0.11811000000000001</v>
      </c>
      <c r="L24" s="219"/>
      <c r="M24" s="220"/>
      <c r="N24" s="220"/>
      <c r="O24" s="220"/>
      <c r="P24" s="221"/>
    </row>
    <row r="25" spans="1:17">
      <c r="A25" s="102" t="s">
        <v>207</v>
      </c>
      <c r="B25" s="102"/>
      <c r="C25" s="103">
        <f>C24*25.4</f>
        <v>2.999994</v>
      </c>
      <c r="D25" s="104">
        <f>D24*25.4</f>
        <v>2.999994</v>
      </c>
      <c r="E25" s="98"/>
      <c r="F25" s="103">
        <f>F24*25.4</f>
        <v>2.999994</v>
      </c>
      <c r="G25" s="104">
        <f>G24*25.4</f>
        <v>2.999994</v>
      </c>
      <c r="H25" s="99"/>
      <c r="I25" s="103">
        <f>I24*25.4</f>
        <v>2.999994</v>
      </c>
      <c r="J25" s="104">
        <f>J24*25.4</f>
        <v>2.999994</v>
      </c>
      <c r="L25" s="219"/>
      <c r="M25" s="220"/>
      <c r="N25" s="220"/>
      <c r="O25" s="220"/>
      <c r="P25" s="221"/>
    </row>
    <row r="26" spans="1:17" ht="16" thickBot="1">
      <c r="A26" s="89" t="s">
        <v>182</v>
      </c>
      <c r="C26" s="147">
        <v>20</v>
      </c>
      <c r="D26" s="148">
        <v>20</v>
      </c>
      <c r="E26" s="98"/>
      <c r="F26" s="147">
        <v>20</v>
      </c>
      <c r="G26" s="148">
        <v>20</v>
      </c>
      <c r="I26" s="147">
        <v>20</v>
      </c>
      <c r="J26" s="148">
        <v>20</v>
      </c>
      <c r="K26" s="89"/>
      <c r="L26" s="219"/>
      <c r="M26" s="220"/>
      <c r="N26" s="220"/>
      <c r="O26" s="220"/>
      <c r="P26" s="221"/>
    </row>
    <row r="27" spans="1:17" ht="17" thickTop="1" thickBot="1">
      <c r="A27" s="213" t="s">
        <v>193</v>
      </c>
      <c r="B27" s="214"/>
      <c r="C27" s="214"/>
      <c r="D27" s="214"/>
      <c r="E27" s="214"/>
      <c r="F27" s="214"/>
      <c r="G27" s="214"/>
      <c r="H27" s="214"/>
      <c r="I27" s="214"/>
      <c r="J27" s="214"/>
      <c r="K27" s="99"/>
      <c r="L27" s="219"/>
      <c r="M27" s="220"/>
      <c r="N27" s="220"/>
      <c r="O27" s="220"/>
      <c r="P27" s="221"/>
    </row>
    <row r="28" spans="1:17" ht="16" thickTop="1">
      <c r="A28" s="89" t="s">
        <v>184</v>
      </c>
      <c r="C28" s="105">
        <f>C24*C26*C19</f>
        <v>626.76297169811312</v>
      </c>
      <c r="D28" s="106">
        <f>D24*D26*D19</f>
        <v>1771.6499999999994</v>
      </c>
      <c r="E28" s="98"/>
      <c r="F28" s="105">
        <f>F24*F26*F19</f>
        <v>626.76297169811312</v>
      </c>
      <c r="G28" s="106">
        <f>G24*G26*G19</f>
        <v>1771.6499999999994</v>
      </c>
      <c r="I28" s="105">
        <f>I24*I26*I19</f>
        <v>1012.3714285714285</v>
      </c>
      <c r="J28" s="106">
        <f>J24*J26*J19</f>
        <v>1012.3714285714285</v>
      </c>
      <c r="K28" s="89"/>
      <c r="L28" s="219"/>
      <c r="M28" s="220"/>
      <c r="N28" s="220"/>
      <c r="O28" s="220"/>
      <c r="P28" s="221"/>
    </row>
    <row r="29" spans="1:17">
      <c r="A29" s="89" t="s">
        <v>185</v>
      </c>
      <c r="C29" s="129">
        <f>INT((1/(((C24*C26)/3.14159))*C15))</f>
        <v>357</v>
      </c>
      <c r="D29" s="130">
        <f>INT((1/(((D24*D26)/3.14159))*D15))</f>
        <v>254</v>
      </c>
      <c r="E29" s="98"/>
      <c r="F29" s="129">
        <f>INT((1/(((F24*F26)/3.14159))*F15))</f>
        <v>357</v>
      </c>
      <c r="G29" s="130">
        <f>INT((1/(((G24*G26)/3.14159))*G15))</f>
        <v>254</v>
      </c>
      <c r="I29" s="129">
        <f>INT((1/(((I24*I26)/3.14159))*I15))</f>
        <v>122</v>
      </c>
      <c r="J29" s="130">
        <f>INT((1/(((J24*J26)/3.14159))*J15))</f>
        <v>122</v>
      </c>
      <c r="K29" s="89"/>
      <c r="L29" s="219"/>
      <c r="M29" s="220"/>
      <c r="N29" s="220"/>
      <c r="O29" s="220"/>
      <c r="P29" s="221"/>
      <c r="Q29" s="99"/>
    </row>
    <row r="30" spans="1:17">
      <c r="A30" s="89" t="s">
        <v>186</v>
      </c>
      <c r="C30" s="127">
        <f>INT(C29/16)</f>
        <v>22</v>
      </c>
      <c r="D30" s="128">
        <f>INT(D29/16)</f>
        <v>15</v>
      </c>
      <c r="E30" s="98"/>
      <c r="F30" s="127">
        <f>INT(F29/16)</f>
        <v>22</v>
      </c>
      <c r="G30" s="128">
        <f>INT(G29/16)</f>
        <v>15</v>
      </c>
      <c r="H30" s="98"/>
      <c r="I30" s="127">
        <f>INT(I29/16)</f>
        <v>7</v>
      </c>
      <c r="J30" s="128">
        <f>INT(J29/16)</f>
        <v>7</v>
      </c>
      <c r="L30" s="219"/>
      <c r="M30" s="220"/>
      <c r="N30" s="220"/>
      <c r="O30" s="220"/>
      <c r="P30" s="221"/>
    </row>
    <row r="31" spans="1:17">
      <c r="A31" s="107" t="s">
        <v>183</v>
      </c>
      <c r="B31" s="107"/>
      <c r="C31" s="96">
        <f>INT((1/(C24*C26))*200)*C16</f>
        <v>672</v>
      </c>
      <c r="D31" s="97">
        <f>INT((1/(D24*D26))*200)*D16</f>
        <v>672</v>
      </c>
      <c r="F31" s="96">
        <f>INT((1/(F24*F26))*200)*F16</f>
        <v>672</v>
      </c>
      <c r="G31" s="97">
        <f>INT((1/(G24*G26))*200)*G16</f>
        <v>672</v>
      </c>
      <c r="I31" s="96">
        <f>INT((1/(I24*I26))*200)*I16</f>
        <v>672</v>
      </c>
      <c r="J31" s="97">
        <f>INT((1/(J24*J26))*200)*J16</f>
        <v>84</v>
      </c>
      <c r="L31" s="219"/>
      <c r="M31" s="220"/>
      <c r="N31" s="220"/>
      <c r="O31" s="220"/>
      <c r="P31" s="221"/>
    </row>
    <row r="32" spans="1:17">
      <c r="A32" s="107" t="s">
        <v>179</v>
      </c>
      <c r="B32" s="107"/>
      <c r="C32" s="108">
        <f>ROUND(((C24*C26))/C14,5)</f>
        <v>1.1809999999999999E-2</v>
      </c>
      <c r="D32" s="109">
        <f>ROUND(((D24*D26))/D14,5)</f>
        <v>1.1809999999999999E-2</v>
      </c>
      <c r="F32" s="108">
        <f>ROUND(((F24*F26))/F14,5)</f>
        <v>1.1809999999999999E-2</v>
      </c>
      <c r="G32" s="109">
        <f>ROUND(((G24*G26))/G14,5)</f>
        <v>1.1809999999999999E-2</v>
      </c>
      <c r="I32" s="108">
        <f>ROUND(((I24*I26))/I14,5)</f>
        <v>1.1809999999999999E-2</v>
      </c>
      <c r="J32" s="109">
        <f>ROUND(((J24*J26))/J14,5)</f>
        <v>1.1809999999999999E-2</v>
      </c>
      <c r="L32" s="219"/>
      <c r="M32" s="220"/>
      <c r="N32" s="220"/>
      <c r="O32" s="220"/>
      <c r="P32" s="221"/>
    </row>
    <row r="33" spans="1:16" ht="16" thickBot="1">
      <c r="A33" s="107" t="s">
        <v>180</v>
      </c>
      <c r="B33" s="107"/>
      <c r="C33" s="110">
        <f>ROUND(((C24*C26)/C14)/C16,5)</f>
        <v>1.48E-3</v>
      </c>
      <c r="D33" s="111">
        <f>ROUND(((D24*D26)/D14)/D16,5)</f>
        <v>1.48E-3</v>
      </c>
      <c r="F33" s="110">
        <f>ROUND(((F24*F26)/F14)/F16,5)</f>
        <v>1.48E-3</v>
      </c>
      <c r="G33" s="111">
        <f>ROUND(((G24*G26)/G14)/G16,5)</f>
        <v>1.48E-3</v>
      </c>
      <c r="I33" s="110">
        <f>ROUND(((I24*I26)/I14)/I16,5)</f>
        <v>1.48E-3</v>
      </c>
      <c r="J33" s="111">
        <f>ROUND(((J24*J26)/J14)/J16,5)</f>
        <v>1.1809999999999999E-2</v>
      </c>
      <c r="L33" s="219"/>
      <c r="M33" s="220"/>
      <c r="N33" s="220"/>
      <c r="O33" s="220"/>
      <c r="P33" s="221"/>
    </row>
    <row r="34" spans="1:16" ht="17" thickTop="1" thickBot="1">
      <c r="A34" s="213" t="s">
        <v>194</v>
      </c>
      <c r="B34" s="215"/>
      <c r="C34" s="215"/>
      <c r="D34" s="215"/>
      <c r="E34" s="215"/>
      <c r="F34" s="215"/>
      <c r="G34" s="215"/>
      <c r="H34" s="215"/>
      <c r="I34" s="215"/>
      <c r="J34" s="215"/>
      <c r="K34" s="80"/>
      <c r="L34" s="219"/>
      <c r="M34" s="220"/>
      <c r="N34" s="220"/>
      <c r="O34" s="220"/>
      <c r="P34" s="221"/>
    </row>
    <row r="35" spans="1:16" ht="16" thickTop="1">
      <c r="A35" s="89" t="s">
        <v>173</v>
      </c>
      <c r="C35" s="149">
        <v>5</v>
      </c>
      <c r="D35" s="150">
        <v>5</v>
      </c>
      <c r="F35" s="149">
        <v>5</v>
      </c>
      <c r="G35" s="150">
        <v>5</v>
      </c>
      <c r="I35" s="149">
        <v>5</v>
      </c>
      <c r="J35" s="150">
        <v>5</v>
      </c>
      <c r="L35" s="219"/>
      <c r="M35" s="220"/>
      <c r="N35" s="220"/>
      <c r="O35" s="220"/>
      <c r="P35" s="221"/>
    </row>
    <row r="36" spans="1:16" ht="16" thickBot="1">
      <c r="A36" s="89" t="s">
        <v>176</v>
      </c>
      <c r="C36" s="151">
        <v>0.60000000000000009</v>
      </c>
      <c r="D36" s="152">
        <v>0.60000000000000009</v>
      </c>
      <c r="E36" s="98"/>
      <c r="F36" s="151">
        <v>0.60000000000000009</v>
      </c>
      <c r="G36" s="152">
        <v>0.60000000000000009</v>
      </c>
      <c r="I36" s="151">
        <v>0.6</v>
      </c>
      <c r="J36" s="152">
        <v>0.60000000000000009</v>
      </c>
      <c r="L36" s="219"/>
      <c r="M36" s="220"/>
      <c r="N36" s="220"/>
      <c r="O36" s="220"/>
      <c r="P36" s="221"/>
    </row>
    <row r="37" spans="1:16" ht="17" thickTop="1" thickBot="1">
      <c r="A37" s="213" t="s">
        <v>195</v>
      </c>
      <c r="B37" s="215"/>
      <c r="C37" s="215"/>
      <c r="D37" s="215"/>
      <c r="E37" s="215"/>
      <c r="F37" s="215"/>
      <c r="G37" s="215"/>
      <c r="H37" s="215"/>
      <c r="I37" s="215"/>
      <c r="J37" s="215"/>
      <c r="K37" s="80"/>
      <c r="L37" s="219"/>
      <c r="M37" s="220"/>
      <c r="N37" s="220"/>
      <c r="O37" s="220"/>
      <c r="P37" s="221"/>
    </row>
    <row r="38" spans="1:16" ht="16" thickTop="1">
      <c r="A38" s="89" t="s">
        <v>174</v>
      </c>
      <c r="C38" s="112">
        <f>(1/C35)*C19</f>
        <v>53.066037735849051</v>
      </c>
      <c r="D38" s="113">
        <f>(1/D35)*D19</f>
        <v>149.99999999999997</v>
      </c>
      <c r="F38" s="112">
        <f>(1/F35)*F19</f>
        <v>53.066037735849051</v>
      </c>
      <c r="G38" s="113">
        <f>(1/G35)*G19</f>
        <v>149.99999999999997</v>
      </c>
      <c r="I38" s="112">
        <f>(1/I35)*I19</f>
        <v>85.714285714285722</v>
      </c>
      <c r="J38" s="113">
        <f>(1/J35)*J19</f>
        <v>85.714285714285722</v>
      </c>
      <c r="L38" s="219"/>
      <c r="M38" s="220"/>
      <c r="N38" s="220"/>
      <c r="O38" s="220"/>
      <c r="P38" s="221"/>
    </row>
    <row r="39" spans="1:16">
      <c r="A39" s="89" t="s">
        <v>177</v>
      </c>
      <c r="C39" s="114">
        <f>((2*3.14159265358979)/16)*C15*C36*C35</f>
        <v>317.02596865537976</v>
      </c>
      <c r="D39" s="115">
        <f>((2*3.14159265358979)/16)*D15*D36*D35</f>
        <v>225.25219326238798</v>
      </c>
      <c r="F39" s="114">
        <f>((2*3.14159265358979)/16)*F15*F36*F35</f>
        <v>317.02596865537976</v>
      </c>
      <c r="G39" s="115">
        <f>((2*3.14159265358979)/16)*G15*G36*G35</f>
        <v>225.25219326238798</v>
      </c>
      <c r="I39" s="114">
        <f>((2*3.14159265358979)/16)*I15*I36*I35</f>
        <v>108.44385141110254</v>
      </c>
      <c r="J39" s="115">
        <f>((2*3.14159265358979)/16)*J15*J36*J35</f>
        <v>108.44385141110257</v>
      </c>
      <c r="L39" s="219"/>
      <c r="M39" s="220"/>
      <c r="N39" s="220"/>
      <c r="O39" s="220"/>
      <c r="P39" s="221"/>
    </row>
    <row r="40" spans="1:16">
      <c r="A40" s="98" t="s">
        <v>178</v>
      </c>
      <c r="B40" s="98"/>
      <c r="C40" s="116">
        <f>INT(1/((1/C35)/C14))*C16</f>
        <v>8000</v>
      </c>
      <c r="D40" s="117">
        <f>INT(1/((1/D35)/D14))*D16</f>
        <v>8000</v>
      </c>
      <c r="F40" s="116">
        <f>INT(1/((1/F35)/F14))*F16</f>
        <v>8000</v>
      </c>
      <c r="G40" s="117">
        <f>INT(1/((1/G35)/G14))*G16</f>
        <v>8000</v>
      </c>
      <c r="I40" s="116">
        <f>INT(1/((1/I35)/I14))*I16</f>
        <v>8000</v>
      </c>
      <c r="J40" s="117">
        <f>INT(1/((1/J35)/J14))*J16</f>
        <v>1000</v>
      </c>
      <c r="L40" s="219"/>
      <c r="M40" s="220"/>
      <c r="N40" s="220"/>
      <c r="O40" s="220"/>
      <c r="P40" s="221"/>
    </row>
    <row r="41" spans="1:16">
      <c r="A41" s="98" t="s">
        <v>179</v>
      </c>
      <c r="B41" s="98"/>
      <c r="C41" s="116">
        <f>ROUND((1/C35)/C14,5)</f>
        <v>1E-3</v>
      </c>
      <c r="D41" s="117">
        <f>ROUND((1/D35)/D14,5)</f>
        <v>1E-3</v>
      </c>
      <c r="F41" s="116">
        <f>ROUND((1/F35)/F14,5)</f>
        <v>1E-3</v>
      </c>
      <c r="G41" s="117">
        <f>ROUND((1/G35)/G14,5)</f>
        <v>1E-3</v>
      </c>
      <c r="I41" s="116">
        <f>ROUND((1/I35)/I14,5)</f>
        <v>1E-3</v>
      </c>
      <c r="J41" s="117">
        <f>ROUND((1/J35)/J14,5)</f>
        <v>1E-3</v>
      </c>
      <c r="L41" s="219"/>
      <c r="M41" s="220"/>
      <c r="N41" s="220"/>
      <c r="O41" s="220"/>
      <c r="P41" s="221"/>
    </row>
    <row r="42" spans="1:16" ht="16" thickBot="1">
      <c r="A42" s="98" t="s">
        <v>180</v>
      </c>
      <c r="B42" s="98"/>
      <c r="C42" s="118">
        <f>ROUND(((1/C35)/C14)/C16,5)</f>
        <v>1.2999999999999999E-4</v>
      </c>
      <c r="D42" s="119">
        <f>ROUND(((1/D35)/D14)/D16,5)</f>
        <v>1.2999999999999999E-4</v>
      </c>
      <c r="F42" s="118">
        <f>ROUND(((1/F35)/F14)/F16,5)</f>
        <v>1.2999999999999999E-4</v>
      </c>
      <c r="G42" s="119">
        <f>ROUND(((1/G35)/G14)/G16,5)</f>
        <v>1.2999999999999999E-4</v>
      </c>
      <c r="I42" s="118">
        <f>ROUND(((1/I35)/I14)/I16,5)</f>
        <v>1.2999999999999999E-4</v>
      </c>
      <c r="J42" s="119">
        <f>ROUND(((1/J35)/J14)/J16,5)</f>
        <v>1E-3</v>
      </c>
      <c r="L42" s="222"/>
      <c r="M42" s="223"/>
      <c r="N42" s="223"/>
      <c r="O42" s="223"/>
      <c r="P42" s="224"/>
    </row>
    <row r="43" spans="1:16" ht="16" thickTop="1"/>
    <row r="44" spans="1:16" s="78" customFormat="1">
      <c r="A44" s="225" t="s">
        <v>209</v>
      </c>
      <c r="B44" s="226"/>
      <c r="C44" s="226"/>
      <c r="D44" s="226"/>
      <c r="E44" s="226"/>
      <c r="F44" s="226"/>
      <c r="G44" s="226"/>
      <c r="H44" s="226"/>
      <c r="I44" s="226"/>
      <c r="J44" s="226"/>
      <c r="K44" s="226"/>
      <c r="L44" s="226"/>
      <c r="M44" s="226"/>
      <c r="N44" s="226"/>
      <c r="O44" s="226"/>
      <c r="P44" s="226"/>
    </row>
    <row r="45" spans="1:16" s="78" customFormat="1">
      <c r="A45" s="122"/>
      <c r="B45" s="122"/>
      <c r="C45" s="123"/>
      <c r="D45" s="123"/>
      <c r="E45" s="121"/>
      <c r="F45" s="121"/>
      <c r="G45" s="121"/>
      <c r="H45" s="121"/>
      <c r="I45" s="121"/>
      <c r="J45" s="121"/>
      <c r="K45" s="121"/>
      <c r="L45" s="121"/>
      <c r="M45" s="121"/>
      <c r="N45" s="121"/>
      <c r="O45" s="121"/>
      <c r="P45" s="121"/>
    </row>
    <row r="46" spans="1:16" s="78" customFormat="1">
      <c r="A46" s="122"/>
      <c r="B46" s="122"/>
      <c r="C46" s="123"/>
      <c r="D46" s="123"/>
      <c r="E46" s="121"/>
      <c r="F46" s="121"/>
      <c r="G46" s="121"/>
      <c r="H46" s="121"/>
      <c r="I46" s="121"/>
      <c r="J46" s="121"/>
      <c r="K46" s="121"/>
      <c r="L46" s="121"/>
      <c r="M46" s="121"/>
      <c r="N46" s="121"/>
      <c r="O46" s="121"/>
      <c r="P46" s="121"/>
    </row>
    <row r="47" spans="1:16" s="78" customFormat="1">
      <c r="A47" s="122"/>
      <c r="B47" s="122"/>
      <c r="C47" s="123"/>
      <c r="D47" s="123"/>
      <c r="E47" s="121"/>
      <c r="F47" s="121"/>
      <c r="G47" s="121"/>
      <c r="H47" s="121"/>
      <c r="I47" s="121"/>
      <c r="J47" s="121"/>
      <c r="K47" s="121"/>
      <c r="L47" s="121"/>
      <c r="M47" s="121"/>
      <c r="N47" s="121"/>
      <c r="O47" s="121"/>
      <c r="P47" s="121"/>
    </row>
    <row r="48" spans="1:16" s="78" customFormat="1">
      <c r="A48" s="122"/>
      <c r="B48" s="122"/>
      <c r="C48" s="123"/>
      <c r="D48" s="123"/>
      <c r="E48" s="121"/>
      <c r="F48" s="121"/>
      <c r="G48" s="121"/>
      <c r="H48" s="121"/>
      <c r="I48" s="121"/>
      <c r="J48" s="121"/>
      <c r="K48" s="121"/>
      <c r="L48" s="121"/>
      <c r="M48" s="121"/>
      <c r="N48" s="121"/>
      <c r="O48" s="121"/>
      <c r="P48" s="121"/>
    </row>
    <row r="49" spans="1:16" s="78" customFormat="1">
      <c r="A49" s="122"/>
      <c r="B49" s="122"/>
      <c r="C49" s="123"/>
      <c r="D49" s="123"/>
      <c r="E49" s="121"/>
      <c r="F49" s="121"/>
      <c r="G49" s="121"/>
      <c r="H49" s="121"/>
      <c r="I49" s="121"/>
      <c r="J49" s="121"/>
      <c r="K49" s="121"/>
      <c r="L49" s="121"/>
      <c r="M49" s="121"/>
      <c r="N49" s="121"/>
      <c r="O49" s="121"/>
      <c r="P49" s="121"/>
    </row>
    <row r="50" spans="1:16" s="78" customFormat="1">
      <c r="A50" s="122"/>
      <c r="B50" s="122"/>
      <c r="C50" s="123"/>
      <c r="D50" s="123"/>
      <c r="E50" s="121"/>
      <c r="F50" s="121"/>
      <c r="G50" s="121"/>
      <c r="H50" s="121"/>
      <c r="I50" s="121"/>
      <c r="J50" s="121"/>
      <c r="K50" s="121"/>
      <c r="L50" s="121"/>
      <c r="M50" s="121"/>
      <c r="N50" s="121"/>
      <c r="O50" s="121"/>
      <c r="P50" s="121"/>
    </row>
    <row r="51" spans="1:16" s="78" customFormat="1">
      <c r="A51" s="122"/>
      <c r="B51" s="122"/>
      <c r="C51" s="123"/>
      <c r="D51" s="123"/>
      <c r="E51" s="121"/>
      <c r="F51" s="121"/>
      <c r="G51" s="121"/>
      <c r="H51" s="121"/>
      <c r="I51" s="121"/>
      <c r="J51" s="121"/>
      <c r="K51" s="121"/>
      <c r="L51" s="121"/>
      <c r="M51" s="121"/>
      <c r="N51" s="121"/>
      <c r="O51" s="121"/>
      <c r="P51" s="121"/>
    </row>
    <row r="52" spans="1:16" s="78" customFormat="1">
      <c r="A52" s="122"/>
      <c r="B52" s="122"/>
      <c r="C52" s="123"/>
      <c r="D52" s="123"/>
      <c r="E52" s="121"/>
      <c r="F52" s="121"/>
      <c r="G52" s="121"/>
      <c r="H52" s="121"/>
      <c r="I52" s="121"/>
      <c r="J52" s="121"/>
      <c r="K52" s="121"/>
      <c r="L52" s="121"/>
      <c r="M52" s="121"/>
      <c r="N52" s="121"/>
      <c r="O52" s="121"/>
      <c r="P52" s="121"/>
    </row>
    <row r="53" spans="1:16" s="78" customFormat="1">
      <c r="A53" s="122"/>
      <c r="B53" s="122"/>
      <c r="C53" s="123"/>
      <c r="D53" s="123"/>
      <c r="E53" s="121"/>
      <c r="F53" s="121"/>
      <c r="G53" s="121"/>
      <c r="H53" s="121"/>
      <c r="I53" s="121"/>
      <c r="J53" s="121"/>
      <c r="K53" s="121"/>
      <c r="L53" s="121"/>
      <c r="M53" s="121"/>
      <c r="N53" s="121"/>
      <c r="O53" s="121"/>
      <c r="P53" s="121"/>
    </row>
    <row r="54" spans="1:16" s="78" customFormat="1">
      <c r="A54" s="122"/>
      <c r="B54" s="122"/>
      <c r="C54" s="123"/>
      <c r="D54" s="123"/>
      <c r="E54" s="121"/>
      <c r="F54" s="121"/>
      <c r="G54" s="121"/>
      <c r="H54" s="121"/>
      <c r="I54" s="121"/>
      <c r="J54" s="121"/>
      <c r="K54" s="121"/>
      <c r="L54" s="121"/>
      <c r="M54" s="121"/>
      <c r="N54" s="121"/>
      <c r="O54" s="121"/>
      <c r="P54" s="121"/>
    </row>
    <row r="55" spans="1:16" s="78" customFormat="1">
      <c r="A55" s="122"/>
      <c r="B55" s="122"/>
      <c r="C55" s="123"/>
      <c r="D55" s="123"/>
      <c r="E55" s="121"/>
      <c r="F55" s="121"/>
      <c r="G55" s="121"/>
      <c r="H55" s="121"/>
      <c r="I55" s="121"/>
      <c r="J55" s="121"/>
      <c r="K55" s="121"/>
      <c r="L55" s="121"/>
      <c r="M55" s="121"/>
      <c r="N55" s="121"/>
      <c r="O55" s="121"/>
      <c r="P55" s="121"/>
    </row>
    <row r="56" spans="1:16" s="78" customFormat="1">
      <c r="A56" s="122"/>
      <c r="B56" s="122"/>
      <c r="C56" s="123"/>
      <c r="D56" s="123"/>
      <c r="E56" s="121"/>
      <c r="F56" s="121"/>
      <c r="G56" s="121"/>
      <c r="H56" s="121"/>
      <c r="I56" s="121"/>
      <c r="J56" s="121"/>
      <c r="K56" s="121"/>
      <c r="L56" s="121"/>
      <c r="M56" s="121"/>
      <c r="N56" s="121"/>
      <c r="O56" s="121"/>
      <c r="P56" s="121"/>
    </row>
    <row r="57" spans="1:16" s="78" customFormat="1">
      <c r="A57" s="122"/>
      <c r="B57" s="122"/>
      <c r="C57" s="123"/>
      <c r="D57" s="123"/>
      <c r="E57" s="121"/>
      <c r="F57" s="121"/>
      <c r="G57" s="121"/>
      <c r="H57" s="121"/>
      <c r="I57" s="121"/>
      <c r="J57" s="121"/>
      <c r="K57" s="121"/>
      <c r="L57" s="121"/>
      <c r="M57" s="121"/>
      <c r="N57" s="121"/>
      <c r="O57" s="121"/>
      <c r="P57" s="121"/>
    </row>
    <row r="58" spans="1:16" s="78" customFormat="1">
      <c r="A58" s="122"/>
      <c r="B58" s="122"/>
      <c r="C58" s="123"/>
      <c r="D58" s="123"/>
      <c r="E58" s="121"/>
      <c r="F58" s="121"/>
      <c r="G58" s="121"/>
      <c r="H58" s="121"/>
      <c r="I58" s="121"/>
      <c r="J58" s="121"/>
      <c r="K58" s="121"/>
      <c r="L58" s="121"/>
      <c r="M58" s="121"/>
      <c r="N58" s="121"/>
      <c r="O58" s="121"/>
      <c r="P58" s="121"/>
    </row>
    <row r="59" spans="1:16" s="78" customFormat="1">
      <c r="A59" s="122"/>
      <c r="B59" s="122"/>
      <c r="C59" s="123"/>
      <c r="D59" s="123"/>
      <c r="E59" s="121"/>
      <c r="F59" s="121"/>
      <c r="G59" s="121"/>
      <c r="H59" s="121"/>
      <c r="I59" s="121"/>
      <c r="J59" s="121"/>
      <c r="K59" s="121"/>
      <c r="L59" s="121"/>
      <c r="M59" s="121"/>
      <c r="N59" s="121"/>
      <c r="O59" s="121"/>
      <c r="P59" s="121"/>
    </row>
    <row r="60" spans="1:16" s="78" customFormat="1">
      <c r="A60" s="122"/>
      <c r="B60" s="122"/>
      <c r="C60" s="123"/>
      <c r="D60" s="123"/>
      <c r="E60" s="121"/>
      <c r="F60" s="121"/>
      <c r="G60" s="121"/>
      <c r="H60" s="121"/>
      <c r="I60" s="121"/>
      <c r="J60" s="121"/>
      <c r="K60" s="121"/>
      <c r="L60" s="121"/>
      <c r="M60" s="121"/>
      <c r="N60" s="121"/>
      <c r="O60" s="121"/>
      <c r="P60" s="121"/>
    </row>
    <row r="61" spans="1:16" s="78" customFormat="1">
      <c r="A61" s="122"/>
      <c r="B61" s="122"/>
      <c r="C61" s="123"/>
      <c r="D61" s="123"/>
      <c r="E61" s="121"/>
      <c r="F61" s="121"/>
      <c r="G61" s="121"/>
      <c r="H61" s="121"/>
      <c r="I61" s="121"/>
      <c r="J61" s="121"/>
      <c r="K61" s="121"/>
      <c r="L61" s="121"/>
      <c r="M61" s="121"/>
      <c r="N61" s="121"/>
      <c r="O61" s="121"/>
      <c r="P61" s="121"/>
    </row>
    <row r="62" spans="1:16" s="78" customFormat="1">
      <c r="A62" s="122"/>
      <c r="B62" s="122"/>
      <c r="C62" s="123"/>
      <c r="D62" s="123"/>
      <c r="E62" s="121"/>
      <c r="F62" s="121"/>
      <c r="G62" s="121"/>
      <c r="H62" s="121"/>
      <c r="I62" s="121"/>
      <c r="J62" s="121"/>
      <c r="K62" s="121"/>
      <c r="L62" s="121"/>
      <c r="M62" s="121"/>
      <c r="N62" s="121"/>
      <c r="O62" s="121"/>
      <c r="P62" s="121"/>
    </row>
    <row r="63" spans="1:16" s="78" customFormat="1">
      <c r="A63" s="122"/>
      <c r="B63" s="122"/>
      <c r="C63" s="123"/>
      <c r="D63" s="123"/>
      <c r="E63" s="121"/>
      <c r="F63" s="121"/>
      <c r="G63" s="121"/>
      <c r="H63" s="121"/>
      <c r="I63" s="121"/>
      <c r="J63" s="121"/>
      <c r="K63" s="121"/>
      <c r="L63" s="121"/>
      <c r="M63" s="121"/>
      <c r="N63" s="121"/>
      <c r="O63" s="121"/>
      <c r="P63" s="121"/>
    </row>
    <row r="64" spans="1:16" s="78" customFormat="1">
      <c r="A64" s="122"/>
      <c r="B64" s="122"/>
      <c r="C64" s="123"/>
      <c r="D64" s="123"/>
      <c r="E64" s="121"/>
      <c r="F64" s="121"/>
      <c r="G64" s="121"/>
      <c r="H64" s="121"/>
      <c r="I64" s="121"/>
      <c r="J64" s="121"/>
      <c r="K64" s="121"/>
      <c r="L64" s="121"/>
      <c r="M64" s="121"/>
      <c r="N64" s="121"/>
      <c r="O64" s="121"/>
      <c r="P64" s="121"/>
    </row>
    <row r="65" spans="1:16" s="78" customFormat="1">
      <c r="A65" s="122"/>
      <c r="B65" s="122"/>
      <c r="C65" s="123"/>
      <c r="D65" s="123"/>
      <c r="E65" s="121"/>
      <c r="F65" s="121"/>
      <c r="G65" s="121"/>
      <c r="H65" s="121"/>
      <c r="I65" s="121"/>
      <c r="J65" s="121"/>
      <c r="K65" s="121"/>
      <c r="L65" s="121"/>
      <c r="M65" s="121"/>
      <c r="N65" s="121"/>
      <c r="O65" s="121"/>
      <c r="P65" s="121"/>
    </row>
    <row r="66" spans="1:16" s="78" customFormat="1">
      <c r="A66" s="122"/>
      <c r="B66" s="122"/>
      <c r="C66" s="123"/>
      <c r="D66" s="123"/>
      <c r="E66" s="121"/>
      <c r="F66" s="121"/>
      <c r="G66" s="121"/>
      <c r="H66" s="121"/>
      <c r="I66" s="121"/>
      <c r="J66" s="121"/>
      <c r="K66" s="121"/>
      <c r="L66" s="121"/>
      <c r="M66" s="121"/>
      <c r="N66" s="121"/>
      <c r="O66" s="121"/>
      <c r="P66" s="121"/>
    </row>
    <row r="67" spans="1:16" s="78" customFormat="1">
      <c r="A67" s="122"/>
      <c r="B67" s="122"/>
      <c r="C67" s="123"/>
      <c r="D67" s="123"/>
      <c r="E67" s="121"/>
      <c r="F67" s="121"/>
      <c r="G67" s="121"/>
      <c r="H67" s="121"/>
      <c r="I67" s="121"/>
      <c r="J67" s="121"/>
      <c r="K67" s="121"/>
      <c r="L67" s="121"/>
      <c r="M67" s="121"/>
      <c r="N67" s="121"/>
      <c r="O67" s="121"/>
      <c r="P67" s="121"/>
    </row>
    <row r="68" spans="1:16" s="78" customFormat="1">
      <c r="A68" s="122"/>
      <c r="B68" s="122"/>
      <c r="C68" s="123"/>
      <c r="D68" s="123"/>
      <c r="E68" s="121"/>
      <c r="F68" s="121"/>
      <c r="G68" s="121"/>
      <c r="H68" s="121"/>
      <c r="I68" s="121"/>
      <c r="J68" s="121"/>
      <c r="K68" s="121"/>
      <c r="L68" s="121"/>
      <c r="M68" s="121"/>
      <c r="N68" s="121"/>
      <c r="O68" s="121"/>
      <c r="P68" s="121"/>
    </row>
    <row r="69" spans="1:16" s="78" customFormat="1">
      <c r="A69" s="122"/>
      <c r="B69" s="122"/>
      <c r="C69" s="123"/>
      <c r="D69" s="123"/>
      <c r="E69" s="121"/>
      <c r="F69" s="121"/>
      <c r="G69" s="121"/>
      <c r="H69" s="121"/>
      <c r="I69" s="121"/>
      <c r="J69" s="121"/>
      <c r="K69" s="121"/>
      <c r="L69" s="121"/>
      <c r="M69" s="121"/>
      <c r="N69" s="121"/>
      <c r="O69" s="121"/>
      <c r="P69" s="121"/>
    </row>
    <row r="70" spans="1:16" s="78" customFormat="1">
      <c r="A70" s="122"/>
      <c r="B70" s="122"/>
      <c r="C70" s="123"/>
      <c r="D70" s="123"/>
      <c r="E70" s="121"/>
      <c r="F70" s="121"/>
      <c r="G70" s="121"/>
      <c r="H70" s="121"/>
      <c r="I70" s="121"/>
      <c r="J70" s="121"/>
      <c r="K70" s="121"/>
      <c r="L70" s="121"/>
      <c r="M70" s="121"/>
      <c r="N70" s="121"/>
      <c r="O70" s="121"/>
      <c r="P70" s="121"/>
    </row>
    <row r="71" spans="1:16" s="78" customFormat="1">
      <c r="A71" s="122"/>
      <c r="B71" s="122"/>
      <c r="C71" s="123"/>
      <c r="D71" s="123"/>
      <c r="E71" s="121"/>
      <c r="F71" s="121"/>
      <c r="G71" s="121"/>
      <c r="H71" s="121"/>
      <c r="I71" s="121"/>
      <c r="J71" s="121"/>
      <c r="K71" s="121"/>
      <c r="L71" s="121"/>
      <c r="M71" s="121"/>
      <c r="N71" s="121"/>
      <c r="O71" s="121"/>
      <c r="P71" s="121"/>
    </row>
    <row r="72" spans="1:16" s="78" customFormat="1">
      <c r="A72" s="122"/>
      <c r="B72" s="122"/>
      <c r="C72" s="123"/>
      <c r="D72" s="123"/>
      <c r="E72" s="121"/>
      <c r="F72" s="121"/>
      <c r="G72" s="121"/>
      <c r="H72" s="121"/>
      <c r="I72" s="121"/>
      <c r="J72" s="121"/>
      <c r="K72" s="121"/>
      <c r="L72" s="121"/>
      <c r="M72" s="121"/>
      <c r="N72" s="121"/>
      <c r="O72" s="121"/>
      <c r="P72" s="121"/>
    </row>
    <row r="73" spans="1:16" s="78" customFormat="1">
      <c r="A73" s="122"/>
      <c r="B73" s="122"/>
      <c r="C73" s="123"/>
      <c r="D73" s="123"/>
      <c r="E73" s="121"/>
      <c r="F73" s="121"/>
      <c r="G73" s="121"/>
      <c r="H73" s="121"/>
      <c r="I73" s="121"/>
      <c r="J73" s="121"/>
      <c r="K73" s="121"/>
      <c r="L73" s="121"/>
      <c r="M73" s="121"/>
      <c r="N73" s="121"/>
      <c r="O73" s="121"/>
      <c r="P73" s="121"/>
    </row>
    <row r="74" spans="1:16" s="78" customFormat="1">
      <c r="A74" s="122"/>
      <c r="B74" s="122"/>
      <c r="C74" s="123"/>
      <c r="D74" s="123"/>
      <c r="E74" s="121"/>
      <c r="F74" s="121"/>
      <c r="G74" s="121"/>
      <c r="H74" s="121"/>
      <c r="I74" s="121"/>
      <c r="J74" s="121"/>
      <c r="K74" s="121"/>
      <c r="L74" s="121"/>
      <c r="M74" s="121"/>
      <c r="N74" s="121"/>
      <c r="O74" s="121"/>
      <c r="P74" s="121"/>
    </row>
    <row r="75" spans="1:16" s="78" customFormat="1">
      <c r="A75" s="122"/>
      <c r="B75" s="122"/>
      <c r="C75" s="123"/>
      <c r="D75" s="123"/>
      <c r="E75" s="121"/>
      <c r="F75" s="121"/>
      <c r="G75" s="121"/>
      <c r="H75" s="121"/>
      <c r="I75" s="121"/>
      <c r="J75" s="121"/>
      <c r="K75" s="121"/>
      <c r="L75" s="121"/>
      <c r="M75" s="121"/>
      <c r="N75" s="121"/>
      <c r="O75" s="121"/>
      <c r="P75" s="121"/>
    </row>
    <row r="76" spans="1:16" s="78" customFormat="1">
      <c r="A76" s="122"/>
      <c r="B76" s="122"/>
      <c r="C76" s="123"/>
      <c r="D76" s="123"/>
      <c r="E76" s="121"/>
      <c r="F76" s="121"/>
      <c r="G76" s="121"/>
      <c r="H76" s="121"/>
      <c r="I76" s="121"/>
      <c r="J76" s="121"/>
      <c r="K76" s="121"/>
      <c r="L76" s="121"/>
      <c r="M76" s="121"/>
      <c r="N76" s="121"/>
      <c r="O76" s="121"/>
      <c r="P76" s="121"/>
    </row>
    <row r="77" spans="1:16" s="78" customFormat="1">
      <c r="A77" s="122"/>
      <c r="B77" s="122"/>
      <c r="C77" s="123"/>
      <c r="D77" s="123"/>
      <c r="E77" s="121"/>
      <c r="F77" s="121"/>
      <c r="G77" s="121"/>
      <c r="H77" s="121"/>
      <c r="I77" s="121"/>
      <c r="J77" s="121"/>
      <c r="K77" s="121"/>
      <c r="L77" s="121"/>
      <c r="M77" s="121"/>
      <c r="N77" s="121"/>
      <c r="O77" s="121"/>
      <c r="P77" s="121"/>
    </row>
    <row r="78" spans="1:16" s="78" customFormat="1">
      <c r="A78" s="122"/>
      <c r="B78" s="122"/>
      <c r="C78" s="123"/>
      <c r="D78" s="123"/>
      <c r="E78" s="121"/>
      <c r="F78" s="121"/>
      <c r="G78" s="121"/>
      <c r="H78" s="121"/>
      <c r="I78" s="121"/>
      <c r="J78" s="121"/>
      <c r="K78" s="121"/>
      <c r="L78" s="121"/>
      <c r="M78" s="121"/>
      <c r="N78" s="121"/>
      <c r="O78" s="121"/>
      <c r="P78" s="121"/>
    </row>
    <row r="79" spans="1:16" s="78" customFormat="1">
      <c r="A79" s="122"/>
      <c r="B79" s="122"/>
      <c r="C79" s="123"/>
      <c r="D79" s="123"/>
      <c r="E79" s="121"/>
      <c r="F79" s="121"/>
      <c r="G79" s="121"/>
      <c r="H79" s="121"/>
      <c r="I79" s="121"/>
      <c r="J79" s="121"/>
      <c r="K79" s="121"/>
      <c r="L79" s="121"/>
      <c r="M79" s="121"/>
      <c r="N79" s="121"/>
      <c r="O79" s="121"/>
      <c r="P79" s="121"/>
    </row>
    <row r="80" spans="1:16" s="78" customFormat="1">
      <c r="A80" s="122"/>
      <c r="B80" s="122"/>
      <c r="C80" s="123"/>
      <c r="D80" s="123"/>
      <c r="E80" s="121"/>
      <c r="F80" s="121"/>
      <c r="G80" s="121"/>
      <c r="H80" s="121"/>
      <c r="I80" s="121"/>
      <c r="J80" s="121"/>
      <c r="K80" s="121"/>
      <c r="L80" s="121"/>
      <c r="M80" s="121"/>
      <c r="N80" s="121"/>
      <c r="O80" s="121"/>
      <c r="P80" s="121"/>
    </row>
    <row r="81" spans="1:16" s="78" customFormat="1">
      <c r="A81" s="122"/>
      <c r="B81" s="122"/>
      <c r="C81" s="123"/>
      <c r="D81" s="123"/>
      <c r="E81" s="121"/>
      <c r="F81" s="121"/>
      <c r="G81" s="121"/>
      <c r="H81" s="121"/>
      <c r="I81" s="121"/>
      <c r="J81" s="121"/>
      <c r="K81" s="121"/>
      <c r="L81" s="121"/>
      <c r="M81" s="121"/>
      <c r="N81" s="121"/>
      <c r="O81" s="121"/>
      <c r="P81" s="121"/>
    </row>
    <row r="82" spans="1:16" s="78" customFormat="1">
      <c r="A82" s="122"/>
      <c r="B82" s="122"/>
      <c r="C82" s="123"/>
      <c r="D82" s="123"/>
      <c r="E82" s="121"/>
      <c r="F82" s="121"/>
      <c r="G82" s="121"/>
      <c r="H82" s="121"/>
      <c r="I82" s="121"/>
      <c r="J82" s="121"/>
      <c r="K82" s="121"/>
      <c r="L82" s="121"/>
      <c r="M82" s="121"/>
      <c r="N82" s="121"/>
      <c r="O82" s="121"/>
      <c r="P82" s="121"/>
    </row>
    <row r="83" spans="1:16" s="78" customFormat="1">
      <c r="A83" s="122"/>
      <c r="B83" s="122"/>
      <c r="C83" s="123"/>
      <c r="D83" s="123"/>
      <c r="E83" s="121"/>
      <c r="F83" s="121"/>
      <c r="G83" s="121"/>
      <c r="H83" s="121"/>
      <c r="I83" s="121"/>
      <c r="J83" s="121"/>
      <c r="K83" s="121"/>
      <c r="L83" s="121"/>
      <c r="M83" s="121"/>
      <c r="N83" s="121"/>
      <c r="O83" s="121"/>
      <c r="P83" s="121"/>
    </row>
    <row r="84" spans="1:16" s="78" customFormat="1">
      <c r="A84" s="122"/>
      <c r="B84" s="122"/>
      <c r="C84" s="123"/>
      <c r="D84" s="123"/>
      <c r="E84" s="121"/>
      <c r="F84" s="121"/>
      <c r="G84" s="121"/>
      <c r="H84" s="121"/>
      <c r="I84" s="121"/>
      <c r="J84" s="121"/>
      <c r="K84" s="121"/>
      <c r="L84" s="121"/>
      <c r="M84" s="121"/>
      <c r="N84" s="121"/>
      <c r="O84" s="121"/>
      <c r="P84" s="121"/>
    </row>
    <row r="85" spans="1:16" s="78" customFormat="1">
      <c r="A85" s="122"/>
      <c r="B85" s="122"/>
      <c r="C85" s="123"/>
      <c r="D85" s="123"/>
      <c r="E85" s="121"/>
      <c r="F85" s="121"/>
      <c r="G85" s="121"/>
      <c r="H85" s="121"/>
      <c r="I85" s="121"/>
      <c r="J85" s="121"/>
      <c r="K85" s="121"/>
      <c r="L85" s="121"/>
      <c r="M85" s="121"/>
      <c r="N85" s="121"/>
      <c r="O85" s="121"/>
      <c r="P85" s="121"/>
    </row>
    <row r="86" spans="1:16" s="78" customFormat="1">
      <c r="A86" s="122"/>
      <c r="B86" s="122"/>
      <c r="C86" s="123"/>
      <c r="D86" s="123"/>
      <c r="E86" s="121"/>
      <c r="F86" s="121"/>
      <c r="G86" s="121"/>
      <c r="H86" s="121"/>
      <c r="I86" s="121"/>
      <c r="J86" s="121"/>
      <c r="K86" s="121"/>
      <c r="L86" s="121"/>
      <c r="M86" s="121"/>
      <c r="N86" s="121"/>
      <c r="O86" s="121"/>
      <c r="P86" s="121"/>
    </row>
    <row r="87" spans="1:16" s="78" customFormat="1">
      <c r="A87" s="122"/>
      <c r="B87" s="122"/>
      <c r="C87" s="123"/>
      <c r="D87" s="123"/>
      <c r="E87" s="121"/>
      <c r="F87" s="121"/>
      <c r="G87" s="121"/>
      <c r="H87" s="121"/>
      <c r="I87" s="121"/>
      <c r="J87" s="121"/>
      <c r="K87" s="121"/>
      <c r="L87" s="121"/>
      <c r="M87" s="121"/>
      <c r="N87" s="121"/>
      <c r="O87" s="121"/>
      <c r="P87" s="121"/>
    </row>
    <row r="88" spans="1:16" s="78" customFormat="1">
      <c r="A88" s="122"/>
      <c r="B88" s="122"/>
      <c r="C88" s="123"/>
      <c r="D88" s="123"/>
      <c r="E88" s="121"/>
      <c r="F88" s="121"/>
      <c r="G88" s="121"/>
      <c r="H88" s="121"/>
      <c r="I88" s="121"/>
      <c r="J88" s="121"/>
      <c r="K88" s="121"/>
      <c r="L88" s="121"/>
      <c r="M88" s="121"/>
      <c r="N88" s="121"/>
      <c r="O88" s="121"/>
      <c r="P88" s="121"/>
    </row>
    <row r="89" spans="1:16" s="78" customFormat="1">
      <c r="A89" s="122"/>
      <c r="B89" s="122"/>
      <c r="C89" s="123"/>
      <c r="D89" s="123"/>
      <c r="E89" s="121"/>
      <c r="F89" s="121"/>
      <c r="G89" s="121"/>
      <c r="H89" s="121"/>
      <c r="I89" s="121"/>
      <c r="J89" s="121"/>
      <c r="K89" s="121"/>
      <c r="L89" s="121"/>
      <c r="M89" s="121"/>
      <c r="N89" s="121"/>
      <c r="O89" s="121"/>
      <c r="P89" s="121"/>
    </row>
    <row r="90" spans="1:16" s="78" customFormat="1">
      <c r="A90" s="122"/>
      <c r="B90" s="122"/>
      <c r="C90" s="123"/>
      <c r="D90" s="123"/>
      <c r="E90" s="121"/>
      <c r="F90" s="121"/>
      <c r="G90" s="121"/>
      <c r="H90" s="121"/>
      <c r="I90" s="121"/>
      <c r="J90" s="121"/>
      <c r="K90" s="121"/>
      <c r="L90" s="121"/>
      <c r="M90" s="121"/>
      <c r="N90" s="121"/>
      <c r="O90" s="121"/>
      <c r="P90" s="121"/>
    </row>
    <row r="91" spans="1:16" s="78" customFormat="1">
      <c r="A91" s="122"/>
      <c r="B91" s="122"/>
      <c r="C91" s="123"/>
      <c r="D91" s="123"/>
      <c r="E91" s="121"/>
      <c r="F91" s="121"/>
      <c r="G91" s="121"/>
      <c r="H91" s="121"/>
      <c r="I91" s="121"/>
      <c r="J91" s="121"/>
      <c r="K91" s="121"/>
      <c r="L91" s="121"/>
      <c r="M91" s="121"/>
      <c r="N91" s="121"/>
      <c r="O91" s="121"/>
      <c r="P91" s="121"/>
    </row>
    <row r="92" spans="1:16" s="78" customFormat="1">
      <c r="A92" s="122"/>
      <c r="B92" s="122"/>
      <c r="C92" s="123"/>
      <c r="D92" s="123"/>
      <c r="E92" s="121"/>
      <c r="F92" s="121"/>
      <c r="G92" s="121"/>
      <c r="H92" s="121"/>
      <c r="I92" s="121"/>
      <c r="J92" s="121"/>
      <c r="K92" s="121"/>
      <c r="L92" s="121"/>
      <c r="M92" s="121"/>
      <c r="N92" s="121"/>
      <c r="O92" s="121"/>
      <c r="P92" s="121"/>
    </row>
    <row r="93" spans="1:16" s="78" customFormat="1">
      <c r="A93" s="122"/>
      <c r="B93" s="122"/>
      <c r="C93" s="123"/>
      <c r="D93" s="123"/>
      <c r="E93" s="121"/>
      <c r="F93" s="121"/>
      <c r="G93" s="121"/>
      <c r="H93" s="121"/>
      <c r="I93" s="121"/>
      <c r="J93" s="121"/>
      <c r="K93" s="121"/>
      <c r="L93" s="121"/>
      <c r="M93" s="121"/>
      <c r="N93" s="121"/>
      <c r="O93" s="121"/>
      <c r="P93" s="121"/>
    </row>
    <row r="94" spans="1:16" s="78" customFormat="1">
      <c r="A94" s="122"/>
      <c r="B94" s="122"/>
      <c r="C94" s="123"/>
      <c r="D94" s="123"/>
      <c r="E94" s="121"/>
      <c r="F94" s="121"/>
      <c r="G94" s="121"/>
      <c r="H94" s="121"/>
      <c r="I94" s="121"/>
      <c r="J94" s="121"/>
      <c r="K94" s="121"/>
      <c r="L94" s="121"/>
      <c r="M94" s="121"/>
      <c r="N94" s="121"/>
      <c r="O94" s="121"/>
      <c r="P94" s="121"/>
    </row>
    <row r="95" spans="1:16" s="78" customFormat="1">
      <c r="A95" s="122"/>
      <c r="B95" s="122"/>
      <c r="C95" s="123"/>
      <c r="D95" s="123"/>
      <c r="E95" s="121"/>
      <c r="F95" s="121"/>
      <c r="G95" s="121"/>
      <c r="H95" s="121"/>
      <c r="I95" s="121"/>
      <c r="J95" s="121"/>
      <c r="K95" s="121"/>
      <c r="L95" s="121"/>
      <c r="M95" s="121"/>
      <c r="N95" s="121"/>
      <c r="O95" s="121"/>
      <c r="P95" s="121"/>
    </row>
    <row r="96" spans="1:16" s="78" customFormat="1">
      <c r="A96" s="122"/>
      <c r="B96" s="122"/>
      <c r="C96" s="123"/>
      <c r="D96" s="123"/>
      <c r="E96" s="121"/>
      <c r="F96" s="121"/>
      <c r="G96" s="121"/>
      <c r="H96" s="121"/>
      <c r="I96" s="121"/>
      <c r="J96" s="121"/>
      <c r="K96" s="121"/>
      <c r="L96" s="121"/>
      <c r="M96" s="121"/>
      <c r="N96" s="121"/>
      <c r="O96" s="121"/>
      <c r="P96" s="121"/>
    </row>
    <row r="97" spans="1:16" s="78" customFormat="1">
      <c r="A97" s="122"/>
      <c r="B97" s="122"/>
      <c r="C97" s="123"/>
      <c r="D97" s="123"/>
      <c r="E97" s="121"/>
      <c r="F97" s="121"/>
      <c r="G97" s="121"/>
      <c r="H97" s="121"/>
      <c r="I97" s="121"/>
      <c r="J97" s="121"/>
      <c r="K97" s="121"/>
      <c r="L97" s="121"/>
      <c r="M97" s="121"/>
      <c r="N97" s="121"/>
      <c r="O97" s="121"/>
      <c r="P97" s="121"/>
    </row>
    <row r="98" spans="1:16" s="78" customFormat="1">
      <c r="A98" s="122"/>
      <c r="B98" s="122"/>
      <c r="C98" s="123"/>
      <c r="D98" s="123"/>
      <c r="E98" s="121"/>
      <c r="F98" s="121"/>
      <c r="G98" s="121"/>
      <c r="H98" s="121"/>
      <c r="I98" s="121"/>
      <c r="J98" s="121"/>
      <c r="K98" s="121"/>
      <c r="L98" s="121"/>
      <c r="M98" s="121"/>
      <c r="N98" s="121"/>
      <c r="O98" s="121"/>
      <c r="P98" s="121"/>
    </row>
    <row r="99" spans="1:16" s="78" customFormat="1">
      <c r="A99" s="122"/>
      <c r="B99" s="122"/>
      <c r="C99" s="123"/>
      <c r="D99" s="123"/>
      <c r="E99" s="121"/>
      <c r="F99" s="121"/>
      <c r="G99" s="121"/>
      <c r="H99" s="121"/>
      <c r="I99" s="121"/>
      <c r="J99" s="121"/>
      <c r="K99" s="121"/>
      <c r="L99" s="121"/>
      <c r="M99" s="121"/>
      <c r="N99" s="121"/>
      <c r="O99" s="121"/>
      <c r="P99" s="121"/>
    </row>
    <row r="100" spans="1:16" s="78" customFormat="1">
      <c r="A100" s="122"/>
      <c r="B100" s="122"/>
      <c r="C100" s="123"/>
      <c r="D100" s="123"/>
      <c r="E100" s="121"/>
      <c r="F100" s="121"/>
      <c r="G100" s="121"/>
      <c r="H100" s="121"/>
      <c r="I100" s="121"/>
      <c r="J100" s="121"/>
      <c r="K100" s="121"/>
      <c r="L100" s="121"/>
      <c r="M100" s="121"/>
      <c r="N100" s="121"/>
      <c r="O100" s="121"/>
      <c r="P100" s="121"/>
    </row>
  </sheetData>
  <sheetProtection password="DB1B" sheet="1" objects="1" scenarios="1"/>
  <mergeCells count="26">
    <mergeCell ref="A2:P2"/>
    <mergeCell ref="A1:P1"/>
    <mergeCell ref="I9:J9"/>
    <mergeCell ref="A10:J10"/>
    <mergeCell ref="L9:P9"/>
    <mergeCell ref="A6:P6"/>
    <mergeCell ref="I7:J7"/>
    <mergeCell ref="F7:G7"/>
    <mergeCell ref="C7:D7"/>
    <mergeCell ref="L7:L8"/>
    <mergeCell ref="C4:J4"/>
    <mergeCell ref="A3:P3"/>
    <mergeCell ref="M7:O7"/>
    <mergeCell ref="F9:G9"/>
    <mergeCell ref="C9:D9"/>
    <mergeCell ref="C5:D5"/>
    <mergeCell ref="F5:G5"/>
    <mergeCell ref="I5:J5"/>
    <mergeCell ref="L4:L5"/>
    <mergeCell ref="N4:P4"/>
    <mergeCell ref="A27:J27"/>
    <mergeCell ref="A34:J34"/>
    <mergeCell ref="A37:J37"/>
    <mergeCell ref="L11:P42"/>
    <mergeCell ref="A44:P44"/>
    <mergeCell ref="A23:J23"/>
  </mergeCells>
  <hyperlinks>
    <hyperlink ref="A2" r:id="rId1"/>
    <hyperlink ref="C2" r:id="rId2" display="http://www.openbuilds.com/resources/authors/steelspinner.2315/"/>
    <hyperlink ref="D2" r:id="rId3" display="http://www.openbuilds.com/resources/authors/steelspinner.2315/"/>
    <hyperlink ref="F2" r:id="rId4" display="http://www.openbuilds.com/resources/authors/steelspinner.2315/"/>
    <hyperlink ref="G2" r:id="rId5" display="http://www.openbuilds.com/resources/authors/steelspinner.2315/"/>
    <hyperlink ref="J2" r:id="rId6" display="http://www.openbuilds.com/resources/authors/steelspinner.2315/"/>
    <hyperlink ref="K2" r:id="rId7" display="http://www.openbuilds.com/resources/authors/steelspinner.2315/"/>
    <hyperlink ref="L2" r:id="rId8" display="http://www.openbuilds.com/resources/authors/steelspinner.2315/"/>
    <hyperlink ref="M2" r:id="rId9" display="http://www.openbuilds.com/resources/authors/steelspinner.2315/"/>
    <hyperlink ref="N2" r:id="rId10" display="http://www.openbuilds.com/resources/authors/steelspinner.2315/"/>
    <hyperlink ref="C9" r:id="rId11"/>
    <hyperlink ref="F9" r:id="rId12"/>
    <hyperlink ref="I9" r:id="rId13" display="17HS24-1606D"/>
    <hyperlink ref="C4" r:id="rId14"/>
    <hyperlink ref="D4" r:id="rId15" display="http://www.omc-stepperonline.com/compare_stepper_motor.html"/>
    <hyperlink ref="E4" r:id="rId16" display="http://www.omc-stepperonline.com/compare_stepper_motor.html"/>
    <hyperlink ref="F4" r:id="rId17" display="http://www.omc-stepperonline.com/compare_stepper_motor.html"/>
    <hyperlink ref="G4" r:id="rId18" display="http://www.omc-stepperonline.com/compare_stepper_motor.html"/>
    <hyperlink ref="H4" r:id="rId19" display="http://www.omc-stepperonline.com/compare_stepper_motor.html"/>
    <hyperlink ref="I4" r:id="rId20" display="http://www.omc-stepperonline.com/compare_stepper_motor.html"/>
    <hyperlink ref="J4" r:id="rId21" display="http://www.omc-stepperonline.com/compare_stepper_motor.html"/>
  </hyperlinks>
  <pageMargins left="0.75" right="0.75" top="1" bottom="1" header="0.5" footer="0.5"/>
  <pageSetup orientation="portrait" horizontalDpi="4294967292" verticalDpi="4294967292"/>
  <legacyDrawing r:id="rId2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BoM Cost rOX</vt:lpstr>
      <vt:lpstr>Stepper+ calculator</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2015-03-24T18:58:56Z</dcterms:modified>
  <cp:category>OX Build tools</cp:category>
</cp:coreProperties>
</file>